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N:\TIŠNOV-ZDS\SVAZEK 5\"/>
    </mc:Choice>
  </mc:AlternateContent>
  <xr:revisionPtr revIDLastSave="0" documentId="13_ncr:1_{EBA25A46-BE47-4FFC-A57B-8A5E40E09680}" xr6:coauthVersionLast="47" xr6:coauthVersionMax="47" xr10:uidLastSave="{00000000-0000-0000-0000-000000000000}"/>
  <bookViews>
    <workbookView xWindow="-28920" yWindow="-120" windowWidth="29040" windowHeight="17520" activeTab="1" xr2:uid="{00000000-000D-0000-FFFF-FFFF00000000}"/>
  </bookViews>
  <sheets>
    <sheet name="Rekapitulace" sheetId="33" r:id="rId1"/>
    <sheet name="DPS05.1 Výkaz výměr oceněný" sheetId="32" r:id="rId2"/>
  </sheets>
  <externalReferences>
    <externalReference r:id="rId3"/>
  </externalReferences>
  <definedNames>
    <definedName name="afterdetail_rozpocty_rkap" localSheetId="0">[1]Položky!#REF!</definedName>
    <definedName name="body_rozpocty_rkap" localSheetId="0">[1]Položky!#REF!</definedName>
    <definedName name="body_rozpocty_rozpocty" localSheetId="0">[1]Položky!#REF!</definedName>
    <definedName name="body_rozpocty_rpolozky" localSheetId="0">[1]Položky!#REF!</definedName>
    <definedName name="body_rozpocty_rpolozky.Poznamka2" localSheetId="0">[1]Položky!#REF!</definedName>
    <definedName name="end_rozpocty_rozpocty" localSheetId="0">[1]Položky!#REF!</definedName>
    <definedName name="_xlnm.Print_Area" localSheetId="1">'DPS05.1 Výkaz výměr oceněný'!$A$2:$F$379</definedName>
    <definedName name="_xlnm.Print_Area" localSheetId="0">Rekapitulace!$A$1:$E$21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79" i="32" l="1"/>
  <c r="E352" i="32" l="1"/>
  <c r="E347" i="32"/>
  <c r="E342" i="32"/>
  <c r="E334" i="32"/>
  <c r="E326" i="32"/>
  <c r="E319" i="32"/>
  <c r="E301" i="32"/>
  <c r="E287" i="32"/>
  <c r="E279" i="32"/>
  <c r="E269" i="32"/>
  <c r="E262" i="32"/>
  <c r="E248" i="32"/>
  <c r="E232" i="32" l="1"/>
  <c r="E224" i="32"/>
  <c r="E216" i="32"/>
  <c r="E203" i="32"/>
  <c r="E195" i="32"/>
  <c r="E189" i="32"/>
  <c r="E173" i="32"/>
  <c r="E162" i="32"/>
  <c r="E111" i="32"/>
  <c r="E104" i="32" l="1"/>
  <c r="E96" i="32"/>
  <c r="E84" i="32"/>
  <c r="E71" i="32"/>
  <c r="E63" i="32"/>
  <c r="E53" i="32"/>
  <c r="E43" i="32"/>
  <c r="E29" i="32"/>
  <c r="E8" i="32"/>
  <c r="F372" i="32" l="1"/>
  <c r="F358" i="32"/>
  <c r="F352" i="32"/>
  <c r="F347" i="32"/>
  <c r="F342" i="32"/>
  <c r="F334" i="32"/>
  <c r="F326" i="32"/>
  <c r="F319" i="32"/>
  <c r="F301" i="32"/>
  <c r="F287" i="32"/>
  <c r="F279" i="32"/>
  <c r="F269" i="32"/>
  <c r="F262" i="32"/>
  <c r="F248" i="32"/>
  <c r="F232" i="32"/>
  <c r="F224" i="32"/>
  <c r="F216" i="32"/>
  <c r="F203" i="32"/>
  <c r="F195" i="32"/>
  <c r="F189" i="32"/>
  <c r="F173" i="32"/>
  <c r="F162" i="32"/>
  <c r="F111" i="32"/>
  <c r="F104" i="32"/>
  <c r="F96" i="32"/>
  <c r="F84" i="32"/>
  <c r="F71" i="32"/>
  <c r="F63" i="32"/>
  <c r="F53" i="32"/>
  <c r="F43" i="32"/>
  <c r="F29" i="32"/>
  <c r="F8" i="32"/>
  <c r="F379" i="32" l="1"/>
  <c r="E16" i="33" s="1"/>
  <c r="E21" i="33" s="1"/>
</calcChain>
</file>

<file path=xl/sharedStrings.xml><?xml version="1.0" encoding="utf-8"?>
<sst xmlns="http://schemas.openxmlformats.org/spreadsheetml/2006/main" count="488" uniqueCount="353">
  <si>
    <t>ks</t>
  </si>
  <si>
    <t>sada</t>
  </si>
  <si>
    <t>M.j.</t>
  </si>
  <si>
    <t>Množ.</t>
  </si>
  <si>
    <t>Pozice</t>
  </si>
  <si>
    <t xml:space="preserve">Stručný popis </t>
  </si>
  <si>
    <t>Jednotková cena v CZK</t>
  </si>
  <si>
    <t>Cena celkem v CZK bez DPH</t>
  </si>
  <si>
    <t>Neobsazeno</t>
  </si>
  <si>
    <t>► nový</t>
  </si>
  <si>
    <t>► nové</t>
  </si>
  <si>
    <t>Kapalinová pojistka VN</t>
  </si>
  <si>
    <t>Kapalinová pojistka plynojemu</t>
  </si>
  <si>
    <t>Kapalinový uzávěr ve strojovně plynojemu</t>
  </si>
  <si>
    <t>► nová</t>
  </si>
  <si>
    <t>Jímač bioplynu na VN</t>
  </si>
  <si>
    <t>Zásobník vody dvoudílný pro kapalinové uzávěry</t>
  </si>
  <si>
    <t>NEOBSAZENO</t>
  </si>
  <si>
    <t xml:space="preserve">Kulový kohout DN 25, PN 16 s elektropohonem, (1 "- 2x vnitřní závit), </t>
  </si>
  <si>
    <t xml:space="preserve">nerezový s atestem na plyn. el. pohon 230 V AC IP67, 60 Nm,  40 W, </t>
  </si>
  <si>
    <t xml:space="preserve"> 50Hz, provedení do prostor s nebezpečím výbuchuExII 3G, EEx nC T3, </t>
  </si>
  <si>
    <t>Včetně:</t>
  </si>
  <si>
    <t xml:space="preserve">  2 bm -Trubka 76 x 2; 2 ks -Koleno 76 x 2-90°; mat. 1.4301 </t>
  </si>
  <si>
    <t xml:space="preserve">  3 ks -Příruba točivá ekonomická DN 65, PN 10 + 3 ks -lemový kroužek </t>
  </si>
  <si>
    <t xml:space="preserve">           DN 65, PN 10, mat. 1.4301</t>
  </si>
  <si>
    <t xml:space="preserve">   2 ks -Klapka uzavárací mezipřírubová DN 65, PN 10, nerezový disk,</t>
  </si>
  <si>
    <t xml:space="preserve">             těsnící manžeta NBR (EPDM), atest na plyn </t>
  </si>
  <si>
    <t xml:space="preserve">             na plyn</t>
  </si>
  <si>
    <r>
      <t xml:space="preserve">   1 ks -Manometr </t>
    </r>
    <r>
      <rPr>
        <sz val="10"/>
        <rFont val="Symbol"/>
        <family val="1"/>
        <charset val="2"/>
      </rPr>
      <t>f</t>
    </r>
    <r>
      <rPr>
        <sz val="11"/>
        <rFont val="Calibri"/>
        <family val="2"/>
        <charset val="238"/>
      </rPr>
      <t xml:space="preserve"> 100, rozsah 0</t>
    </r>
    <r>
      <rPr>
        <sz val="11"/>
        <rFont val="Symbol"/>
        <family val="1"/>
        <charset val="2"/>
      </rPr>
      <t>¸</t>
    </r>
    <r>
      <rPr>
        <sz val="10"/>
        <rFont val="Calibri"/>
        <family val="2"/>
        <charset val="238"/>
      </rPr>
      <t>6 kPa</t>
    </r>
  </si>
  <si>
    <t>otvírací přetlak/podtlak  +3,0/-0,5 kPa. Mat. provedení DIN 1.4301,</t>
  </si>
  <si>
    <t>Mat. provedení DIN 1.4301, příruby točivá + lemový kroužek.</t>
  </si>
  <si>
    <t>příruby točivá + lemový kroužek.</t>
  </si>
  <si>
    <t>Vybavena  nerezovým stavoznakem s krytem, plnícím a vypouštěcím</t>
  </si>
  <si>
    <t xml:space="preserve"> otvorem, kontrolním přepadem, odběrem vzorků.  </t>
  </si>
  <si>
    <t xml:space="preserve">  Včetně:</t>
  </si>
  <si>
    <t xml:space="preserve">               plyn a možností uzamčení v otevřené poloze.</t>
  </si>
  <si>
    <t>Zařízení pro měření průtoku vyprodukovaného bioplynu z VN.</t>
  </si>
  <si>
    <t>Zařízení pro měření průtoku vyprodukovaného bioplynu z VN,</t>
  </si>
  <si>
    <t xml:space="preserve"> DN 80, PN 16, přírubový s připojením do potrubí, provedení 100%</t>
  </si>
  <si>
    <t xml:space="preserve">vlhkost bioplynu, přímé měření metanu v bioplynu, převodník </t>
  </si>
  <si>
    <t xml:space="preserve"> výstupu 1 – 20 mA, </t>
  </si>
  <si>
    <t>Zařízení pro měření průtoku bioplynu na hořák zbytkového plynu</t>
  </si>
  <si>
    <r>
      <t xml:space="preserve">měřící rozsah 0 </t>
    </r>
    <r>
      <rPr>
        <sz val="10"/>
        <rFont val="Symbol"/>
        <family val="1"/>
        <charset val="2"/>
      </rPr>
      <t>¸</t>
    </r>
    <r>
      <rPr>
        <sz val="11"/>
        <rFont val="Calibri"/>
        <family val="2"/>
        <charset val="238"/>
      </rPr>
      <t xml:space="preserve"> 50 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</rPr>
      <t xml:space="preserve">/hod., </t>
    </r>
    <r>
      <rPr>
        <sz val="10"/>
        <rFont val="Calibri"/>
        <family val="2"/>
        <charset val="238"/>
        <scheme val="minor"/>
      </rPr>
      <t>provedení Ex, systém Prosonic Flow,</t>
    </r>
  </si>
  <si>
    <t>osazení hladinové sondy, vypoštěnín, hrdlem pro odvod kondenzátu</t>
  </si>
  <si>
    <t>a zavodnění uzávěru.</t>
  </si>
  <si>
    <t>Zásobník vody dvoudílný pro kapalinové uzávěry beztlaký,</t>
  </si>
  <si>
    <t xml:space="preserve"> LxB-H =  1200x350-600 mm, s odnímatelným víkem. Užitný objem 2x</t>
  </si>
  <si>
    <t>90 litrů. Materiál. provedení plast. Vybaven 2x nerezovým</t>
  </si>
  <si>
    <t xml:space="preserve"> stavoznakem, 1x hrdlem pro přívod tlakové vody, 1x hrdlem pro </t>
  </si>
  <si>
    <t xml:space="preserve"> osazení hladinové sondy, 4x hrdlem pro vypouštění kapaliny do</t>
  </si>
  <si>
    <t xml:space="preserve">vodních uzávěrů a 1x hrdlem pro připojení přepadového potrubí. </t>
  </si>
  <si>
    <t xml:space="preserve"> Včetně: nosné konstrukce vyrobené z nerezových L profilů, ploché </t>
  </si>
  <si>
    <t xml:space="preserve"> oceli a kotvícího materiálu.      </t>
  </si>
  <si>
    <t xml:space="preserve"> točivá + lemový kroužek.  Vybavena nerezovým stavoznakem </t>
  </si>
  <si>
    <t>s krytem, plnícím a vypouštěcím otvorem, kontrolním přepadem,</t>
  </si>
  <si>
    <t xml:space="preserve"> odběrem vzorků.   </t>
  </si>
  <si>
    <t>potrubí, konzoly z nerez. L profilu, ploché oceli a kotvícího materiálu</t>
  </si>
  <si>
    <t>s nebezpečím výbuchu do Zóny 1 a 2 vně i uvnitř.</t>
  </si>
  <si>
    <t xml:space="preserve"> lemový kroužek.  Vybaven  nerezovým stavoznakem s krytem, hrdlem</t>
  </si>
  <si>
    <t xml:space="preserve">pro osazení hladinové sondy, vypouštěním a hrdlem pro odvod  </t>
  </si>
  <si>
    <t xml:space="preserve">kondenzátu.        </t>
  </si>
  <si>
    <t xml:space="preserve">Včetně: nerezové vypoštěcí potrubí kondenzátu ( TR33,7x2 -2bm, </t>
  </si>
  <si>
    <t xml:space="preserve">KO 33,7x2-90° -7ks, TE 33,7x2 -1ks, závit. návarek 1" -7ks,  šroubení </t>
  </si>
  <si>
    <t xml:space="preserve">1" -1ks), 2 ks kulový kohout 1" nerezový s atestem na plyn.   </t>
  </si>
  <si>
    <t>Čerpadlo odvodu kondenzátu v provedení do Zóny 2, do mokré jímky</t>
  </si>
  <si>
    <t>z bioplynu a technologická voda.</t>
  </si>
  <si>
    <t xml:space="preserve">Spínané od hladinové sondy umístěné ve sběrné jímce. (hladinová </t>
  </si>
  <si>
    <t xml:space="preserve">sonda dodávka MaR) </t>
  </si>
  <si>
    <t xml:space="preserve">Nástěnný ventilátor v provedení do Zóny 2.    </t>
  </si>
  <si>
    <t>Q= 1050 m3/hod., Δp= 50 Pa, P= 0,38 kW, 400 V, EEx, mat. tř. 17.</t>
  </si>
  <si>
    <t xml:space="preserve"> Včetně: protidešťocé žaluzie umístěné na vnější stěně strojovny.  </t>
  </si>
  <si>
    <t>Výkon 25-60 m3/hod.,   Maximální tepelný výkon 360 kW,  Médium:</t>
  </si>
  <si>
    <t xml:space="preserve"> hluk 60 dB v 15m volného prostoru,   připojení 230 V, 50 Hz</t>
  </si>
  <si>
    <t>Zařízení je vybaveno: rozvaděčem pro připojení a ovládání,</t>
  </si>
  <si>
    <t xml:space="preserve">Zóna 1,2  </t>
  </si>
  <si>
    <t>Elektroklapka uzavírací mezipřírubová DN 100, PN 10, nerezový disk,</t>
  </si>
  <si>
    <t xml:space="preserve"> těsnící manžeta NBR, atest na plyn. el. pohon 230 V AC IP67, 60 Nm, </t>
  </si>
  <si>
    <t xml:space="preserve">40 W, 50Hz, provedení do prostor s nebezpečím výbuchuExII 3G,  </t>
  </si>
  <si>
    <t xml:space="preserve">   1 ks -Kulový kohout DN 15 PN 16, (2x vnitřní závit), nerezový, atest </t>
  </si>
  <si>
    <t xml:space="preserve">   2 sada -Přírubový spoj DN 65, PN 10, prodloužený, (mat. A2)</t>
  </si>
  <si>
    <t xml:space="preserve">kroužek. Vybaven  nerezovým stavoznakem s krytem, hrdlem pro </t>
  </si>
  <si>
    <t xml:space="preserve"> EEx nC T3, Zóna 1, 2  </t>
  </si>
  <si>
    <t xml:space="preserve">PP- příruba plochá přivařovací, KO- koleno, NV- závit. návarek vnější z. </t>
  </si>
  <si>
    <t xml:space="preserve">MU- závit. návarek vnitřní závit, RE- redukce souosá, TE- T kus,  </t>
  </si>
  <si>
    <t xml:space="preserve">KK- kulový kohout, KL- klapka uzavírací mezipřírubová, PS- přírubový </t>
  </si>
  <si>
    <t>L6- kluzná podpěra, L7- kluzná podpěra s vedením</t>
  </si>
  <si>
    <r>
      <t xml:space="preserve">manometr </t>
    </r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100, 0 - 6 kPa, se spodním přípojem 1/2" - 1 ks</t>
    </r>
  </si>
  <si>
    <t>BIT = BITUMEN, smršťovací folie</t>
  </si>
  <si>
    <t xml:space="preserve">spoj, PSp- přírubový spoj prodloužený, L1- třmen, D1-objímka doudíl. </t>
  </si>
  <si>
    <t xml:space="preserve">TE-kus 25/25 závitový (3x vnitřní závit 1")- 1 ks,  NV 1"- 17 ks, </t>
  </si>
  <si>
    <t>Ovládání KK pod zásobníkem vody vyvést za stěnu strojovny</t>
  </si>
  <si>
    <t xml:space="preserve">TR 33,7x2 - 12 bm, mat. 1.4301, KO-90° DN 25- 12 ks, TE-kus 25/25- 9 ks,   </t>
  </si>
  <si>
    <t>spojovací a kotvící materiál</t>
  </si>
  <si>
    <t xml:space="preserve">TR 33,7x2 - 3 bm, mat. 1.4301, KO-90° DN 25- 2 ks, MU 1"- 1 ks,    </t>
  </si>
  <si>
    <r>
      <t xml:space="preserve">hadicová spona- nerez- 2 ks, hadice zahradní tlaková PVC </t>
    </r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</rPr>
      <t xml:space="preserve"> 25/31- 2 m, </t>
    </r>
    <r>
      <rPr>
        <sz val="10"/>
        <rFont val="Calibri"/>
        <family val="2"/>
        <charset val="238"/>
        <scheme val="minor"/>
      </rPr>
      <t>spojovací a kotvící materiál</t>
    </r>
  </si>
  <si>
    <r>
      <rPr>
        <b/>
        <sz val="10"/>
        <rFont val="Calibri"/>
        <family val="2"/>
        <charset val="238"/>
        <scheme val="minor"/>
      </rPr>
      <t xml:space="preserve">Zkratky: </t>
    </r>
    <r>
      <rPr>
        <sz val="10"/>
        <rFont val="Calibri"/>
        <family val="2"/>
        <charset val="238"/>
        <scheme val="minor"/>
      </rPr>
      <t xml:space="preserve">TR- trubka, TPe+LK- točivá příruba ekonomická + lem. kroužek   </t>
    </r>
  </si>
  <si>
    <t>Trubka vně objektu izolovaná tl. 60 mm, opláštění Al plech.</t>
  </si>
  <si>
    <t>RE 54/34- 9 ks, RE 84/54- 9 ks, objímka D1 33,7- 10 ks,</t>
  </si>
  <si>
    <r>
      <t>NV 1"- 1 ks, objímka D1 33,7- 4 ks, hadicový násadec 1"/</t>
    </r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</rPr>
      <t xml:space="preserve"> 25- 1 ks,</t>
    </r>
  </si>
  <si>
    <r>
      <t>E2</t>
    </r>
    <r>
      <rPr>
        <b/>
        <sz val="11"/>
        <rFont val="Symbol"/>
        <family val="1"/>
        <charset val="2"/>
      </rPr>
      <t>¸</t>
    </r>
    <r>
      <rPr>
        <b/>
        <sz val="11"/>
        <rFont val="Calibri"/>
        <family val="2"/>
        <charset val="238"/>
        <scheme val="minor"/>
      </rPr>
      <t>E7 - Kulový kohout uzavírací, plynový, elektro, Ex</t>
    </r>
  </si>
  <si>
    <t>Zařízení pro měření průtoku bioplynu na hořák zbytkov. plynu.</t>
  </si>
  <si>
    <t xml:space="preserve"> Q= 3 l/s, H= 8 m, P= 0,8 kW, 230 V, 50 Hz, čerpané médium: kondenz </t>
  </si>
  <si>
    <t>vysokozdvižná plošina</t>
  </si>
  <si>
    <t>Potrubní větve 201 až 212, specifikace potrubních součástí</t>
  </si>
  <si>
    <t>Vedlejší rozpočtové náklady (VRN) a ostatní náklady (ON)</t>
  </si>
  <si>
    <t>Dokumentace skutečného provedenií</t>
  </si>
  <si>
    <t xml:space="preserve">Provedení pevnostních a těsnostních zkoušek zhotovitele </t>
  </si>
  <si>
    <t xml:space="preserve">Provedení funkčních zkoušek zhotovitele </t>
  </si>
  <si>
    <t>Účast TIČR PZ u zkoušek pevnosti, těsnosti a funkčních zkoušek a vydání</t>
  </si>
  <si>
    <t>stanoviska</t>
  </si>
  <si>
    <t>Výchozí zevize plynových zařízení</t>
  </si>
  <si>
    <t>Uvedení do provozu a zaškolení obsluhy</t>
  </si>
  <si>
    <t>Předání průvodně technické dokumentace od vlastních dodávek</t>
  </si>
  <si>
    <t>Pasportizace díla</t>
  </si>
  <si>
    <t>Zařízení staveviště</t>
  </si>
  <si>
    <t>Pojištění stavby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</si>
  <si>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</si>
  <si>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</si>
  <si>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</si>
  <si>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</si>
  <si>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</si>
  <si>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</si>
  <si>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</si>
  <si>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</si>
  <si>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</si>
  <si>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</si>
  <si>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► demontáž - stavba</t>
  </si>
  <si>
    <t xml:space="preserve">celková hmotnost   1120 kg </t>
  </si>
  <si>
    <t>D</t>
  </si>
  <si>
    <t>M</t>
  </si>
  <si>
    <t xml:space="preserve"> v nevýbušném provedení. </t>
  </si>
  <si>
    <t xml:space="preserve">Bezpečnostní uzávěr plynu DN 100, PN 10, P= 21 W, 230 V, 50 Hz, </t>
  </si>
  <si>
    <t xml:space="preserve">potrubí bioplynu a aparáty, mat. tř. 11, celková hmotnost </t>
  </si>
  <si>
    <t>kpl</t>
  </si>
  <si>
    <t>Vypraconání místního provozního řádu plynového hospodářství</t>
  </si>
  <si>
    <t xml:space="preserve">ČOV TIŠNOV, BŘEZINA - modernizace a intenzifikace </t>
  </si>
  <si>
    <t xml:space="preserve">   1 ks -Kulový kohout DN 25 PN 16, (2x vnitřní závit), nerezový, atest </t>
  </si>
  <si>
    <t xml:space="preserve">   1 sada -Přírubový spoj DN 125, PN 10 (mat. A2), těs. bezazbestové</t>
  </si>
  <si>
    <t xml:space="preserve">   1 ks -Šroubení 1" č. 311, (2x vnitřní závit), nerezový, atest </t>
  </si>
  <si>
    <t xml:space="preserve"> přetlak 1,9 kPa. Mat. provedení DIN 1,4301, příruby točivá + lemový</t>
  </si>
  <si>
    <t>Svazek vodovodů a kanalizací Tišnovsko</t>
  </si>
  <si>
    <t>DPS 05.1</t>
  </si>
  <si>
    <t>05.1-1</t>
  </si>
  <si>
    <r>
      <rPr>
        <b/>
        <sz val="10"/>
        <rFont val="Calibri"/>
        <family val="2"/>
        <charset val="238"/>
        <scheme val="minor"/>
      </rPr>
      <t>Jímač bioplynu na VN</t>
    </r>
    <r>
      <rPr>
        <sz val="10"/>
        <rFont val="Calibri"/>
        <family val="2"/>
        <charset val="238"/>
        <scheme val="minor"/>
      </rPr>
      <t xml:space="preserve"> DN 300/125/65, pprov. 1,9 kPa, H= 1200 mm. </t>
    </r>
  </si>
  <si>
    <t xml:space="preserve">   1 sada -Přírubový spoj DN 300, PN 10 (mat. A2), těs. bezazbestové</t>
  </si>
  <si>
    <t>► demontáž stávajícího jímače na staré VN</t>
  </si>
  <si>
    <t>► demontáž stávající  kapalinové pojistky na staré VN</t>
  </si>
  <si>
    <r>
      <rPr>
        <b/>
        <sz val="10"/>
        <rFont val="Calibri"/>
        <family val="2"/>
        <charset val="238"/>
        <scheme val="minor"/>
      </rPr>
      <t>Kapalinová pojistka VN</t>
    </r>
    <r>
      <rPr>
        <sz val="10"/>
        <rFont val="Calibri"/>
        <family val="2"/>
        <charset val="238"/>
        <scheme val="minor"/>
      </rPr>
      <t>, DN 300/150/150,PN10; H= 1400 (3300) mm,</t>
    </r>
  </si>
  <si>
    <t xml:space="preserve">    1 ks -Klapka uzavírací mezipřírubová DN 150,PN 10 s atestem na </t>
  </si>
  <si>
    <t xml:space="preserve">     1 sada -Přírubový spoj DN 150, PN 10 (mat. A2), prodloužený</t>
  </si>
  <si>
    <t xml:space="preserve">     1 sada -Přírubový spoj DN 150, PN 10 (mat. A2), </t>
  </si>
  <si>
    <t>05.1-2</t>
  </si>
  <si>
    <t>05.1-3</t>
  </si>
  <si>
    <t>► demontáž stávajícího  kapalinového uzávěru</t>
  </si>
  <si>
    <t>Kapalinový uzávěr DN 300/100/100,PN10; H= 970 (1490) mm, prac.</t>
  </si>
  <si>
    <t>05.1-4</t>
  </si>
  <si>
    <t>05.1-5</t>
  </si>
  <si>
    <t xml:space="preserve">Plynový radiální ventilátor VRVP v provedení na přímo do prostředí </t>
  </si>
  <si>
    <t xml:space="preserve"> Materiálové provedení tř. 17, oběžné kolo, spirální skříň,  tř. 11 kozlík  </t>
  </si>
  <si>
    <r>
      <t xml:space="preserve">Ventilátor pro navýšení tlaku bioplynu                            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 5ML1-5 </t>
    </r>
  </si>
  <si>
    <t>05.1-6</t>
  </si>
  <si>
    <t>► demontáž  stávajícího odvodňovače</t>
  </si>
  <si>
    <t>Odvodňovač bioplynu DN 300/100/100,PN10; H= 800 (1200) mm,</t>
  </si>
  <si>
    <t>pracovní přetlak 2,3 kPa. Mat. provedení DIN 1,4301, příruby točivá +</t>
  </si>
  <si>
    <t>► demontáž stávajícího  zásobníku vody</t>
  </si>
  <si>
    <t>05.1-7</t>
  </si>
  <si>
    <t>05.1-8</t>
  </si>
  <si>
    <r>
      <t xml:space="preserve">Čerpadlo odvodu kondenzátu, Ex                        </t>
    </r>
    <r>
      <rPr>
        <sz val="10"/>
        <rFont val="Calibri"/>
        <family val="2"/>
        <charset val="238"/>
        <scheme val="minor"/>
      </rPr>
      <t xml:space="preserve">                    5MP1-8</t>
    </r>
  </si>
  <si>
    <t>05.1-9</t>
  </si>
  <si>
    <t>05.1-10</t>
  </si>
  <si>
    <t>Suchý membránový plynojem MP 450 s příslušenstvím</t>
  </si>
  <si>
    <t>► oprava membránového plynojemu MP450 m3 bude sestávat jak z</t>
  </si>
  <si>
    <t xml:space="preserve">oprav stavebních tak technologických. Před zahájením opravy musí být Práce na opraně plynojemu musí  </t>
  </si>
  <si>
    <t>zpracován harmonogram opravy s nástupem jednotlivých proesí, aby</t>
  </si>
  <si>
    <t xml:space="preserve">nedošlo k poškození již opravených částí. </t>
  </si>
  <si>
    <t xml:space="preserve">  ocelové konstrukce (trapézové plechy, pásovina, distanční patky, </t>
  </si>
  <si>
    <r>
      <rPr>
        <b/>
        <u/>
        <sz val="10"/>
        <rFont val="Calibri"/>
        <family val="2"/>
        <charset val="238"/>
        <scheme val="minor"/>
      </rPr>
      <t>technologie provede</t>
    </r>
    <r>
      <rPr>
        <sz val="10"/>
        <rFont val="Calibri"/>
        <family val="2"/>
        <charset val="238"/>
        <scheme val="minor"/>
      </rPr>
      <t xml:space="preserve">:   </t>
    </r>
  </si>
  <si>
    <t xml:space="preserve">  - demontáž měření výšky naplnění plynojemu</t>
  </si>
  <si>
    <t xml:space="preserve"> - demontáž osinkocementového opláštění spodní části plynojemu</t>
  </si>
  <si>
    <t xml:space="preserve"> - demontáž horního opláštění plynojemu</t>
  </si>
  <si>
    <t xml:space="preserve"> - jádrové vrtání otvoru průměru 700 mm do svislé stěny plynojemu</t>
  </si>
  <si>
    <t xml:space="preserve"> - opravu vnitřních povrchů betonových stěn plynojemu</t>
  </si>
  <si>
    <t xml:space="preserve"> - opravu vnějších povrchů betonových stěn plynojemu</t>
  </si>
  <si>
    <t xml:space="preserve"> - dodávku a montáž dolní části opláštění plynojemu včetně nosné </t>
  </si>
  <si>
    <t xml:space="preserve">  - dodávka a montáž dolní části opláštění plynojemu včetně nosné </t>
  </si>
  <si>
    <t xml:space="preserve">  kotvící materiál.</t>
  </si>
  <si>
    <t xml:space="preserve">  ocelové konstrukce (trapézové plechy, pásovina, distanční patky, kot-</t>
  </si>
  <si>
    <t xml:space="preserve">  vící materiál.</t>
  </si>
  <si>
    <t xml:space="preserve"> - výrobu a montáž obvodového horního zakrývacího plechu (okapníku) </t>
  </si>
  <si>
    <t xml:space="preserve">  nad spodními trapézovými plechy</t>
  </si>
  <si>
    <t xml:space="preserve">  - dodávka a montáž horní části opláštění plynojemu včetně okapníku</t>
  </si>
  <si>
    <t xml:space="preserve">  - odstavení plynojemu z provozu, odplynění plynojemu</t>
  </si>
  <si>
    <t xml:space="preserve">  - zavěšení plovoucího stropu na táhla </t>
  </si>
  <si>
    <t xml:space="preserve">  - demontáž stávajících membrán plynojemu</t>
  </si>
  <si>
    <t xml:space="preserve">  - korozní průzkum plovoucího stropu, střechy plynojemu a svěrných  </t>
  </si>
  <si>
    <t xml:space="preserve">   spojů</t>
  </si>
  <si>
    <t xml:space="preserve">  - demontáž zátěže z plovoucího stropu</t>
  </si>
  <si>
    <t xml:space="preserve"> - oprava nosných konstrukcí, střechy, plovoucího stropu, teleskopic- </t>
  </si>
  <si>
    <t xml:space="preserve"> kého sloupu, </t>
  </si>
  <si>
    <t xml:space="preserve"> - osazení nového nerezového průlezu</t>
  </si>
  <si>
    <t xml:space="preserve"> - repase mechanické pojišťovací klapky, ukazatele stavu naplnění</t>
  </si>
  <si>
    <t xml:space="preserve"> - montáž nových plynových membrán, nový spojovací materiál, těs. </t>
  </si>
  <si>
    <t xml:space="preserve"> - uzavření plynojenu a uvolnění plovoucího stropu z táhel</t>
  </si>
  <si>
    <t xml:space="preserve"> - těsnostní zkoušky plynojemu</t>
  </si>
  <si>
    <t xml:space="preserve"> - funkční zkoušky</t>
  </si>
  <si>
    <t xml:space="preserve"> - materiál membrán speciikován v techbické zprávě. </t>
  </si>
  <si>
    <t>05.1-11</t>
  </si>
  <si>
    <t>► demontáž  stávající kapalinové pojistky</t>
  </si>
  <si>
    <t>05.1-12</t>
  </si>
  <si>
    <t>05.1-13</t>
  </si>
  <si>
    <t xml:space="preserve">Kapalinová pojistka DN 300/125/125,PN10; H= 1400 (3300) mm, otv. </t>
  </si>
  <si>
    <t>přetlak/podtlak  +3,0/-0,5 kPa. Mat. provedení DIN 1,4301, příruby</t>
  </si>
  <si>
    <t xml:space="preserve">  Včetně: nerezového třmenu DN 125 pro uchycení výfukového  </t>
  </si>
  <si>
    <r>
      <t xml:space="preserve">Vysokoteplotní pochodeň </t>
    </r>
    <r>
      <rPr>
        <sz val="10"/>
        <rFont val="Calibri"/>
        <family val="2"/>
        <charset val="238"/>
        <scheme val="minor"/>
      </rPr>
      <t>(Zařízení na likvidaci bioplynu)    RT6-23</t>
    </r>
  </si>
  <si>
    <t>VPT 600/50</t>
  </si>
  <si>
    <t xml:space="preserve">bioplyn 35-75% CH4, Vstupní tlak min.1,9 kPa, připojení přírubové </t>
  </si>
  <si>
    <t xml:space="preserve"> DN 80, PN 10, UV sonda hlídání plamene,</t>
  </si>
  <si>
    <t xml:space="preserve">Průměr pochodně 755 mm, výška 5,8 m, požárně nebezpečný prostor </t>
  </si>
  <si>
    <t>6,5 m.</t>
  </si>
  <si>
    <t>až</t>
  </si>
  <si>
    <t>05.1-19</t>
  </si>
  <si>
    <t>05.1-20</t>
  </si>
  <si>
    <t>05.1-21</t>
  </si>
  <si>
    <t>► demontáž  stávající elektroarmatury</t>
  </si>
  <si>
    <r>
      <t xml:space="preserve">BAP - bezpečnostní armatura plynu, Ex       </t>
    </r>
    <r>
      <rPr>
        <sz val="10"/>
        <rFont val="Calibri"/>
        <family val="2"/>
        <charset val="238"/>
        <scheme val="minor"/>
      </rPr>
      <t xml:space="preserve">                            Y5-25</t>
    </r>
  </si>
  <si>
    <t>05.1-</t>
  </si>
  <si>
    <t>05.1-29</t>
  </si>
  <si>
    <t>05.1-30</t>
  </si>
  <si>
    <t>05.1-31</t>
  </si>
  <si>
    <t>05.1-32</t>
  </si>
  <si>
    <t>05.1-33</t>
  </si>
  <si>
    <t>501</t>
  </si>
  <si>
    <r>
      <t>501-BP-125-NED</t>
    </r>
    <r>
      <rPr>
        <b/>
        <sz val="11"/>
        <rFont val="Symbol"/>
        <family val="1"/>
        <charset val="2"/>
      </rPr>
      <t>~</t>
    </r>
    <r>
      <rPr>
        <b/>
        <sz val="11"/>
        <rFont val="Calibri"/>
        <family val="2"/>
        <charset val="238"/>
      </rPr>
      <t>A</t>
    </r>
  </si>
  <si>
    <t xml:space="preserve">TR 129x2 - 29 bm, 104x2- 2 bm,  84x2- 2 bm, 33,7x2-  2, 21,3x2 - 0,5 bm, </t>
  </si>
  <si>
    <t>mat. 1.4301, TPe+LK DN 125, PN 10 - 3 ks, DN 100, PN 10- 3 ks,</t>
  </si>
  <si>
    <t>DN 80, PN 10 - 2 ks, KO-90° DN 125 -7 ks, DN 33,7x2 - 2 ks, 21,3x2 - 1 ks</t>
  </si>
  <si>
    <t xml:space="preserve">RE DN 125/100 - 1 ks, DN 100/80 - 2 ks, NV 1"- 3 ks, 1/2" - 4 ks, DNV 1/2 </t>
  </si>
  <si>
    <t xml:space="preserve"> - 4 ks, MU 1/2" - 3 ks, ŠR 1" - 1 ks,  KK 1" - 1 ks, 1/2" - 3 ks, KK 1/2" </t>
  </si>
  <si>
    <t xml:space="preserve"> vzorkovací - 2ks, KL DN 125, PN 10 - 2 ks, DN 100, PN 10 - 1 ks,  Filtr DN </t>
  </si>
  <si>
    <t xml:space="preserve">mat. A2, těsnění bezazbestové </t>
  </si>
  <si>
    <t xml:space="preserve">PSp DN 125 - 2 ks, PSp DN 100 - 1 ks, PS 100 - 2 ks,  PS DN 80 - 2 ks, </t>
  </si>
  <si>
    <t>502</t>
  </si>
  <si>
    <r>
      <t>502-BP-100-NED</t>
    </r>
    <r>
      <rPr>
        <b/>
        <sz val="11"/>
        <rFont val="Symbol"/>
        <family val="1"/>
        <charset val="2"/>
      </rPr>
      <t/>
    </r>
  </si>
  <si>
    <t>TR 104x2 - 2,5 bm, 21,3x2 - 0,2 bm, mat. 1.4301</t>
  </si>
  <si>
    <t xml:space="preserve">TPe+LK DN 100, PN 10 - 4 ks, KO-45° DN 100- 2 ks, NV 1/2"- 1 ks,  </t>
  </si>
  <si>
    <t xml:space="preserve">zátka 1/2"- 1 ks,  </t>
  </si>
  <si>
    <t>KK 1/2" - 1 ks, KL DN 100 PN 10- 2 ks, PSp DN 100- 1 ks, PS 100- 2 ks</t>
  </si>
  <si>
    <t>503</t>
  </si>
  <si>
    <t>503-BP-100-NED</t>
  </si>
  <si>
    <t>TR 104x2 - 19 bm, 21,3x2 - 0,2 bm, mat. 1.4301</t>
  </si>
  <si>
    <t xml:space="preserve">TPe+LK DN 125, PN 10 - 1 ks, Tpe+LK DN 100, PN 10- 7 ks,  PP DN 100, </t>
  </si>
  <si>
    <t xml:space="preserve">PN 10- 2 ks, PZ 100, PN 10- 1 ks, KO-90° DN100- 5 ks, KO-45° DN100- 2 </t>
  </si>
  <si>
    <t>ks, TE 100100- 3 ks, RE 125/100- 1 ks, NV 1/2"- 1 ks, MU1/2"- 1 ks,</t>
  </si>
  <si>
    <t>100, PN 10 - 1 ks, D1 125 - 4 ks, L2 125 - 1ks,  L3 125 - 3 ks</t>
  </si>
  <si>
    <t xml:space="preserve">KL DN 125, PN10- 1 ks, DN 100, PN 10- 2 ks, KK 1/2"- 1 ks,  D1 100- 3 ks,   </t>
  </si>
  <si>
    <t>504</t>
  </si>
  <si>
    <t>504-BP-100-NED</t>
  </si>
  <si>
    <t>TR 104x2 - 4 bm, 21,3x2 - 2,0 bm, mat. 1.4301</t>
  </si>
  <si>
    <t>TPe+LK DN 100, PN 10 - 6 ks, KO-90° DN 100- 2 ks, KO-90° 21,3x2- 4 ks,</t>
  </si>
  <si>
    <t>TE 100/100- 1 ks, NV 1/2"- 3 ks, Zátka 1/2"- 1 ks, KK 1/2"- 2 ks</t>
  </si>
  <si>
    <t>KL DN 100, PN 10- 2 ks, (BAP DN 100- 1 ks), P1 104- 1 ks,</t>
  </si>
  <si>
    <t>PSp DN 100- 3 ks, PS 100- 3 ks, mat. A2, těsnění bezazbestové</t>
  </si>
  <si>
    <t>505</t>
  </si>
  <si>
    <t>505-BP-100-NED</t>
  </si>
  <si>
    <t xml:space="preserve">Tr156x3- 0,5 bm, TR 104x2 - 5 bm, 21,3x2- 0,5 bm, mat. 1.4301,   </t>
  </si>
  <si>
    <t xml:space="preserve"> PZ DN100, PN 10- 1 ks ,TPe+LK DN100, PN 10 - 7 ks, KO-90° DN 100- 1 ks</t>
  </si>
  <si>
    <t xml:space="preserve"> TE 100/100- 2 ks, NV 1/2"- 5 ks, MU 1/2"- 1 ks, KK 1/2"- 2 ks,</t>
  </si>
  <si>
    <t>KK 1/2" vzorkovací- 1 ks, KL DN 100, PN 10- 2 ks, PSp DN 100- 2 ks,</t>
  </si>
  <si>
    <t xml:space="preserve">PS DN 100- 3 ks, mat. A2, těsnění bezazbestové, </t>
  </si>
  <si>
    <t xml:space="preserve">těs. článkové 222/156-6 seg.- 1 ks, těs. článkové 150/108- 10 seg.- 1 ks,  </t>
  </si>
  <si>
    <t>pryžová manžeta 156/108-150 -1 ks, upínací pásky 0,3 m - 4 ks</t>
  </si>
  <si>
    <t>bitumenovabé potrubí</t>
  </si>
  <si>
    <t>506</t>
  </si>
  <si>
    <t>506-BP-100-NED</t>
  </si>
  <si>
    <t>TR 104x2 - 3 bm, 84x2- 2 bm, 33,7x2- 2 bm, 21,3x2- 0,5 bm, mat. 1.4301</t>
  </si>
  <si>
    <t>RE (excentrická) DN 100/80- 1 ks, NV 1"- 6 ks, NV 1/2"- 5 ks,</t>
  </si>
  <si>
    <t xml:space="preserve">KL DN 100, PN 10- 2 ks, plynový filtr DN 100- 1 ks, </t>
  </si>
  <si>
    <t xml:space="preserve">Zátka 1/2"- 1 ks, KK 1/2"- 3 ks, KK 1/2" vzorkovací- 1 ks, KK 1"- 2 ks </t>
  </si>
  <si>
    <t xml:space="preserve">KO-90° DN 80- 1 ks, DN 25- 2 ks, DN 15- 2 ks, RE (cent.) DN 100/80- 2 ks, </t>
  </si>
  <si>
    <t>TPe+LK DN 100, PN 10 - 7 ks, DN 80, PN 10- 3 ks, KO-90° DN 100- 1 ks,</t>
  </si>
  <si>
    <t>PSp DN 100- 2 ks, PS DN 100- 2 ks, PS DN 80- 2 ks, mat. A2, těsnění bez-</t>
  </si>
  <si>
    <r>
      <t xml:space="preserve">azbeztové, manometr </t>
    </r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100, 0 - 6 kPa, se spodním přípojem 1/2"- 1 ks</t>
    </r>
  </si>
  <si>
    <t>uloženo ve   výkopu na pískovém loži.</t>
  </si>
  <si>
    <t xml:space="preserve">TR104x2-BIT-  13 bm, KO-90° DN 100- 2 ks, mat. 1.4301+ bitumen, </t>
  </si>
  <si>
    <t xml:space="preserve">TR104x2-BIT-  35 bm, KO-90° DN 100- 5 ks, mat. 1.4301+ bitumen </t>
  </si>
  <si>
    <r>
      <t>22</t>
    </r>
    <r>
      <rPr>
        <b/>
        <sz val="11"/>
        <color rgb="FFFF0000"/>
        <rFont val="Symbol"/>
        <family val="1"/>
        <charset val="2"/>
      </rPr>
      <t>¸</t>
    </r>
    <r>
      <rPr>
        <b/>
        <sz val="11"/>
        <color rgb="FFFF0000"/>
        <rFont val="Calibri"/>
        <family val="2"/>
        <charset val="238"/>
      </rPr>
      <t>27</t>
    </r>
  </si>
  <si>
    <r>
      <t xml:space="preserve">► nové                                                                                      </t>
    </r>
    <r>
      <rPr>
        <sz val="10"/>
        <rFont val="Calibri"/>
        <family val="2"/>
        <charset val="238"/>
        <scheme val="minor"/>
      </rPr>
      <t>5ME-E2 až E7</t>
    </r>
  </si>
  <si>
    <t>507</t>
  </si>
  <si>
    <t>507-VT-20-NED</t>
  </si>
  <si>
    <t xml:space="preserve">TR 33,7x2 - 8 bm, 21,3x2- 0,2 bm, mat. 1.4301, KO-90° DN 25- 7 ks,   </t>
  </si>
  <si>
    <r>
      <t>Hadicový násadec  1/2"/</t>
    </r>
    <r>
      <rPr>
        <sz val="10"/>
        <rFont val="Symbol"/>
        <family val="1"/>
        <charset val="2"/>
      </rPr>
      <t>f</t>
    </r>
    <r>
      <rPr>
        <sz val="11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19 mm, třmen P1 33,7- 2 ks, D1 33,7- 2 ks</t>
    </r>
  </si>
  <si>
    <t>TE-kus 25/25- 2 ks, NV 1"- 12 ks, NV 1/2"- 1 ks, ŠR 1"(2x vnitř. z.) - 3 ks</t>
  </si>
  <si>
    <t>KK 1"- 2 ks. KK 1/2"- 1 ks,</t>
  </si>
  <si>
    <t>508</t>
  </si>
  <si>
    <t>508-VT-25-NED</t>
  </si>
  <si>
    <t xml:space="preserve">TR 33,7x2- 10 bm, mat. 1.4301, KO-90° DN 25- 10 ks, TE-kus 25/25- 3 ks,  </t>
  </si>
  <si>
    <t>Zátka 1"- 1 ks, Šroubení 1" (2x vnitřní závit)- 3 ks, Kříž 4x25 - 1 ks,</t>
  </si>
  <si>
    <t>509</t>
  </si>
  <si>
    <t>509-VT-25-NED</t>
  </si>
  <si>
    <t>510</t>
  </si>
  <si>
    <t>510-VT-25-NED</t>
  </si>
  <si>
    <t xml:space="preserve">TR 33,7x2 - 5 bm, mat. 1.4301, KO-90° DN 25- 6 ks, NV 1"- 2 ks,   </t>
  </si>
  <si>
    <t>Šroubení 1" (2x vnitřní závit)- 1 ks,  třmen P1 33,7- 2 ks, D1 25- 2 ks</t>
  </si>
  <si>
    <r>
      <t xml:space="preserve"> Q= 0,014 m/s, </t>
    </r>
    <r>
      <rPr>
        <sz val="10"/>
        <rFont val="Calibri"/>
        <family val="2"/>
        <charset val="238"/>
      </rPr>
      <t>Δ</t>
    </r>
    <r>
      <rPr>
        <sz val="10"/>
        <rFont val="Calibri"/>
        <family val="2"/>
        <charset val="238"/>
        <scheme val="minor"/>
      </rPr>
      <t xml:space="preserve">p= 500 Pa, P= 1,1 kW, 1460 ot/min., 400 V, 50 Hz     </t>
    </r>
  </si>
  <si>
    <t xml:space="preserve"> Příslušenství:  Kotvící materiál, konzola z L profilu tř. 17</t>
  </si>
  <si>
    <r>
      <t xml:space="preserve">Havarijní ventilátor strojovny plynojemu, Ex                    </t>
    </r>
    <r>
      <rPr>
        <sz val="10"/>
        <rFont val="Calibri"/>
        <family val="2"/>
        <charset val="238"/>
        <scheme val="minor"/>
      </rPr>
      <t xml:space="preserve"> 5ML1-9</t>
    </r>
  </si>
  <si>
    <t xml:space="preserve"> - demontáž mechanické pojišťovací klapky na plynojemu</t>
  </si>
  <si>
    <t xml:space="preserve">  - nanošení stávající a doplnění nové zátěže na provozní tlak 1,9 kPa</t>
  </si>
  <si>
    <t xml:space="preserve">Demontáž stávajícího bioplynového technologického vystrojení </t>
  </si>
  <si>
    <t>plynojemu včetně</t>
  </si>
  <si>
    <r>
      <t xml:space="preserve">(aparáty +potrubí) </t>
    </r>
    <r>
      <rPr>
        <b/>
        <sz val="11"/>
        <rFont val="Calibri"/>
        <family val="2"/>
        <charset val="238"/>
        <scheme val="minor"/>
      </rPr>
      <t xml:space="preserve">od jímače na staré VN po strojovnu </t>
    </r>
  </si>
  <si>
    <t>vysokozdvižná plošina, spojovací a kotvící materiál</t>
  </si>
  <si>
    <t xml:space="preserve"> mat. A2, těsnění bezazbestové, spojovací a kotvící materiál</t>
  </si>
  <si>
    <t>P1 100- 1 ks, PSp DN 125- 1 ks, PSp 100- 1 ks, PS 100- 3 ks, mat. A2,</t>
  </si>
  <si>
    <t>těsnění bezazbestové,  spojovací a kotvící materiál</t>
  </si>
  <si>
    <t xml:space="preserve"> spojovací a kotvící materiál</t>
  </si>
  <si>
    <t>511</t>
  </si>
  <si>
    <t>511-KO-25-NED</t>
  </si>
  <si>
    <t>512</t>
  </si>
  <si>
    <t>512-KO-25-NED</t>
  </si>
  <si>
    <t>05.1-34</t>
  </si>
  <si>
    <t>05.1-35</t>
  </si>
  <si>
    <t>D.2.1.5.1-2  TECHICKÁ SPECIFIKACE</t>
  </si>
  <si>
    <t xml:space="preserve">Vnitřní  průměr betonové nádrže 10,0 m, tloušťka stěny 0,25m.  </t>
  </si>
  <si>
    <t>Výška kuželové střechy plynojemu 1,6 m. Výška středového sloupu</t>
  </si>
  <si>
    <t xml:space="preserve">Vnější průměr horní části plynojemu 10,5 m.  </t>
  </si>
  <si>
    <t xml:space="preserve">plynojemu 17,2 m. Hmotnost zátěže včetně plovoucího stropu pro max. </t>
  </si>
  <si>
    <r>
      <t xml:space="preserve">provozní tlak 2,5 kPa = 42750 kg. </t>
    </r>
    <r>
      <rPr>
        <b/>
        <sz val="10"/>
        <rFont val="Calibri"/>
        <family val="2"/>
        <charset val="238"/>
        <scheme val="minor"/>
      </rPr>
      <t xml:space="preserve"> Provozní tlak plynojemu je 1,9 kPa</t>
    </r>
  </si>
  <si>
    <t>Výška betonové části 4,5 m, Celková výška válcové části 9,1 m</t>
  </si>
  <si>
    <t xml:space="preserve">Odvodňovač bioplynu                                                                 </t>
  </si>
  <si>
    <t>05.1-28</t>
  </si>
  <si>
    <r>
      <t>E1 - Elektro klapka uzavíraí mezipřírubová, Ex                     5</t>
    </r>
    <r>
      <rPr>
        <sz val="10"/>
        <rFont val="Calibri"/>
        <family val="2"/>
        <charset val="238"/>
        <scheme val="minor"/>
      </rPr>
      <t>ME-E1</t>
    </r>
  </si>
  <si>
    <r>
      <t xml:space="preserve"> - otryskání ocelových konstrukcí, </t>
    </r>
    <r>
      <rPr>
        <sz val="10"/>
        <color rgb="FFFF0000"/>
        <rFont val="Calibri"/>
        <family val="2"/>
        <charset val="238"/>
        <scheme val="minor"/>
      </rPr>
      <t xml:space="preserve">střechy- oboustranně, plovoucího </t>
    </r>
  </si>
  <si>
    <r>
      <t xml:space="preserve"> </t>
    </r>
    <r>
      <rPr>
        <sz val="10"/>
        <color rgb="FFFF0000"/>
        <rFont val="Calibri"/>
        <family val="2"/>
        <charset val="238"/>
        <scheme val="minor"/>
      </rPr>
      <t xml:space="preserve"> stropu- oboustranně</t>
    </r>
    <r>
      <rPr>
        <sz val="10"/>
        <rFont val="Calibri"/>
        <family val="2"/>
        <charset val="238"/>
        <scheme val="minor"/>
      </rPr>
      <t xml:space="preserve">, </t>
    </r>
    <r>
      <rPr>
        <sz val="10"/>
        <color rgb="FFFF0000"/>
        <rFont val="Calibri"/>
        <family val="2"/>
        <charset val="238"/>
        <scheme val="minor"/>
      </rPr>
      <t>teleskopického sloupu, zábradlí, žebříků,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</si>
  <si>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10"/>
        <color rgb="FFFF0000"/>
        <rFont val="Calibri"/>
        <family val="2"/>
        <charset val="238"/>
        <scheme val="minor"/>
      </rPr>
      <t xml:space="preserve">mechanického ukazatele stavu naplnění </t>
    </r>
    <r>
      <rPr>
        <sz val="10"/>
        <rFont val="Calibri"/>
        <family val="2"/>
        <charset val="238"/>
        <scheme val="minor"/>
      </rPr>
      <t xml:space="preserve">a provedení nových nátěrů, </t>
    </r>
  </si>
  <si>
    <t xml:space="preserve">  dle nátěrového systénu uvedeného v technické zprávě. </t>
  </si>
  <si>
    <t xml:space="preserve"> třmen P1 33,7- 2 ks, KK 25-1 ks</t>
  </si>
  <si>
    <t>KRYCÍ LIST ROZPOČTU</t>
  </si>
  <si>
    <t>Název stavby: ČOV Tišnov - Březina, intenzifikace a rozšíření</t>
  </si>
  <si>
    <t>Objekt: ČOV Tišnov - Březina</t>
  </si>
  <si>
    <t>INTENZIFIKACE ČOV TIŠNOV</t>
  </si>
  <si>
    <t>Investor: Svazek vodovodů a kanalizací Tišnovsko</t>
  </si>
  <si>
    <t>Druh kap.</t>
  </si>
  <si>
    <t>dodávka</t>
  </si>
  <si>
    <t>montáž</t>
  </si>
  <si>
    <t>celkem</t>
  </si>
  <si>
    <t>celkem rozpočet bez DPH:</t>
  </si>
  <si>
    <t xml:space="preserve">DPS 05.1 JÍMÁNÍ PLYNU </t>
  </si>
  <si>
    <t>PS 05 PLYNOVÉ HOSPODÁŘSTVÍ</t>
  </si>
  <si>
    <t>Příloha  03.5-TIŠ-ZDS-PŘÍLOHA Č.4 DPS 05.1 JÍMÁNÍ PLYNU-.xlsx</t>
  </si>
  <si>
    <t xml:space="preserve">     JÍMÁNÍ PLYNU</t>
  </si>
  <si>
    <t>DPS 05.1. JÍMÁNÍ PLYNU</t>
  </si>
  <si>
    <r>
      <t>Součástí stavební dodávky - NENACEŇOVAT:</t>
    </r>
    <r>
      <rPr>
        <i/>
        <sz val="10"/>
        <rFont val="Calibri"/>
        <family val="2"/>
        <charset val="238"/>
        <scheme val="minor"/>
      </rPr>
      <t xml:space="preserve">   oceněno ve stavební části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</si>
</sst>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Kč&quot;"/>
  </numFmts>
  <fonts count="37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MS Sans Serif"/>
      <family val="2"/>
      <charset val="238"/>
    </font>
    <font>
      <i/>
      <sz val="10"/>
      <color indexed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Symbol"/>
      <family val="1"/>
      <charset val="2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11"/>
      <name val="Symbol"/>
      <family val="1"/>
      <charset val="2"/>
    </font>
    <font>
      <vertAlign val="superscript"/>
      <sz val="11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b/>
      <sz val="10"/>
      <color rgb="FFFF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Symbol"/>
      <family val="1"/>
      <charset val="2"/>
    </font>
    <font>
      <b/>
      <sz val="11"/>
      <name val="Calibri"/>
      <family val="2"/>
      <charset val="238"/>
    </font>
    <font>
      <b/>
      <sz val="11"/>
      <name val="Symbol"/>
      <family val="1"/>
      <charset val="2"/>
    </font>
    <font>
      <b/>
      <sz val="11"/>
      <color rgb="FFFF0000"/>
      <name val="Calibri"/>
      <family val="2"/>
      <charset val="238"/>
    </font>
    <font>
      <b/>
      <sz val="11"/>
      <name val="Arial CE"/>
      <charset val="238"/>
    </font>
    <font>
      <sz val="9"/>
      <name val="Arial CE"/>
      <charset val="238"/>
    </font>
    <font>
      <b/>
      <u/>
      <sz val="10"/>
      <name val="Calibri"/>
      <family val="2"/>
      <charset val="238"/>
      <scheme val="minor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b/>
      <sz val="12"/>
      <name val="Trebuchet MS"/>
      <family val="2"/>
      <charset val="238"/>
    </font>
    <font>
      <b/>
      <sz val="9"/>
      <color indexed="55"/>
      <name val="Trebuchet MS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i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2" fillId="0" borderId="0" applyAlignment="0">
      <alignment vertical="top" wrapText="1"/>
      <protection locked="0"/>
    </xf>
    <xf numFmtId="0" fontId="4" fillId="0" borderId="0"/>
    <xf numFmtId="0" fontId="4" fillId="0" borderId="0"/>
  </cellStyleXfs>
  <cellXfs count="104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justify" vertical="distributed" wrapText="1"/>
    </xf>
    <xf numFmtId="0" fontId="6" fillId="0" borderId="0" xfId="0" applyFont="1" applyAlignment="1">
      <alignment horizontal="justify" vertical="distributed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justify" vertical="distributed"/>
    </xf>
    <xf numFmtId="0" fontId="9" fillId="3" borderId="0" xfId="0" applyFont="1" applyFill="1" applyAlignment="1">
      <alignment horizontal="center"/>
    </xf>
    <xf numFmtId="0" fontId="9" fillId="3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justify" vertical="distributed"/>
    </xf>
    <xf numFmtId="0" fontId="9" fillId="4" borderId="0" xfId="0" applyFont="1" applyFill="1" applyAlignment="1">
      <alignment horizontal="center"/>
    </xf>
    <xf numFmtId="0" fontId="9" fillId="4" borderId="0" xfId="0" applyFont="1" applyFill="1"/>
    <xf numFmtId="4" fontId="9" fillId="3" borderId="3" xfId="0" applyNumberFormat="1" applyFont="1" applyFill="1" applyBorder="1"/>
    <xf numFmtId="49" fontId="7" fillId="0" borderId="0" xfId="0" applyNumberFormat="1" applyFont="1" applyAlignment="1">
      <alignment horizontal="justify" vertical="distributed" wrapText="1"/>
    </xf>
    <xf numFmtId="4" fontId="6" fillId="4" borderId="0" xfId="0" applyNumberFormat="1" applyFont="1" applyFill="1"/>
    <xf numFmtId="49" fontId="10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justify" vertical="top" wrapText="1"/>
    </xf>
    <xf numFmtId="0" fontId="12" fillId="0" borderId="0" xfId="0" applyFont="1" applyAlignment="1">
      <alignment horizontal="justify" vertical="center"/>
    </xf>
    <xf numFmtId="0" fontId="16" fillId="4" borderId="0" xfId="0" applyFont="1" applyFill="1" applyAlignment="1">
      <alignment horizontal="center"/>
    </xf>
    <xf numFmtId="0" fontId="17" fillId="0" borderId="0" xfId="0" applyFont="1"/>
    <xf numFmtId="49" fontId="5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5" fillId="0" borderId="4" xfId="0" applyFont="1" applyBorder="1"/>
    <xf numFmtId="49" fontId="6" fillId="0" borderId="4" xfId="0" applyNumberFormat="1" applyFont="1" applyBorder="1" applyAlignment="1">
      <alignment horizontal="justify" vertical="distributed" wrapText="1"/>
    </xf>
    <xf numFmtId="4" fontId="5" fillId="0" borderId="4" xfId="0" applyNumberFormat="1" applyFont="1" applyBorder="1"/>
    <xf numFmtId="49" fontId="7" fillId="0" borderId="4" xfId="0" applyNumberFormat="1" applyFont="1" applyBorder="1" applyAlignment="1">
      <alignment horizontal="justify" vertical="distributed" wrapText="1"/>
    </xf>
    <xf numFmtId="49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vertical="top" wrapText="1"/>
    </xf>
    <xf numFmtId="4" fontId="5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0" fontId="18" fillId="0" borderId="0" xfId="0" applyFont="1" applyAlignment="1">
      <alignment horizontal="center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horizontal="left" vertical="top" wrapText="1"/>
    </xf>
    <xf numFmtId="0" fontId="25" fillId="0" borderId="0" xfId="0" applyFont="1"/>
    <xf numFmtId="164" fontId="6" fillId="0" borderId="0" xfId="0" applyNumberFormat="1" applyFont="1"/>
    <xf numFmtId="164" fontId="5" fillId="0" borderId="0" xfId="0" applyNumberFormat="1" applyFont="1"/>
    <xf numFmtId="49" fontId="6" fillId="0" borderId="0" xfId="0" applyNumberFormat="1" applyFont="1" applyAlignment="1">
      <alignment horizontal="right" wrapText="1"/>
    </xf>
    <xf numFmtId="49" fontId="18" fillId="0" borderId="4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>
      <alignment horizontal="justify" vertical="distributed" wrapText="1"/>
    </xf>
    <xf numFmtId="0" fontId="20" fillId="0" borderId="0" xfId="0" applyFont="1" applyAlignment="1">
      <alignment horizontal="justify" vertical="top" wrapText="1"/>
    </xf>
    <xf numFmtId="4" fontId="6" fillId="0" borderId="0" xfId="0" applyNumberFormat="1" applyFont="1"/>
    <xf numFmtId="4" fontId="19" fillId="0" borderId="0" xfId="0" applyNumberFormat="1" applyFont="1"/>
    <xf numFmtId="4" fontId="19" fillId="0" borderId="0" xfId="0" applyNumberFormat="1" applyFont="1" applyAlignment="1">
      <alignment vertical="top" wrapText="1"/>
    </xf>
    <xf numFmtId="4" fontId="6" fillId="0" borderId="4" xfId="0" applyNumberFormat="1" applyFont="1" applyBorder="1"/>
    <xf numFmtId="49" fontId="6" fillId="0" borderId="4" xfId="0" applyNumberFormat="1" applyFont="1" applyBorder="1" applyAlignment="1">
      <alignment horizontal="right" wrapText="1"/>
    </xf>
    <xf numFmtId="17" fontId="26" fillId="0" borderId="0" xfId="0" applyNumberFormat="1" applyFont="1"/>
    <xf numFmtId="0" fontId="10" fillId="0" borderId="4" xfId="0" applyFont="1" applyBorder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8" fillId="4" borderId="0" xfId="0" applyFont="1" applyFill="1" applyAlignment="1">
      <alignment horizontal="left"/>
    </xf>
    <xf numFmtId="0" fontId="1" fillId="0" borderId="0" xfId="1"/>
    <xf numFmtId="0" fontId="1" fillId="0" borderId="0" xfId="1" applyAlignment="1">
      <alignment horizontal="left" vertical="center"/>
    </xf>
    <xf numFmtId="0" fontId="29" fillId="0" borderId="0" xfId="1" applyFont="1" applyAlignment="1">
      <alignment vertical="center"/>
    </xf>
    <xf numFmtId="0" fontId="1" fillId="0" borderId="0" xfId="1" applyAlignment="1">
      <alignment vertical="center"/>
    </xf>
    <xf numFmtId="0" fontId="29" fillId="0" borderId="0" xfId="1" applyFont="1" applyAlignment="1">
      <alignment horizontal="left" vertical="center"/>
    </xf>
    <xf numFmtId="0" fontId="1" fillId="0" borderId="0" xfId="1" applyAlignment="1">
      <alignment horizontal="left" vertical="top"/>
    </xf>
    <xf numFmtId="49" fontId="1" fillId="0" borderId="0" xfId="1" applyNumberFormat="1" applyAlignment="1">
      <alignment horizontal="left"/>
    </xf>
    <xf numFmtId="0" fontId="32" fillId="6" borderId="5" xfId="1" applyFont="1" applyFill="1" applyBorder="1"/>
    <xf numFmtId="0" fontId="32" fillId="6" borderId="5" xfId="1" applyFont="1" applyFill="1" applyBorder="1" applyAlignment="1">
      <alignment horizontal="right"/>
    </xf>
    <xf numFmtId="0" fontId="1" fillId="0" borderId="9" xfId="1" applyBorder="1" applyAlignment="1">
      <alignment horizontal="center"/>
    </xf>
    <xf numFmtId="49" fontId="1" fillId="0" borderId="9" xfId="1" applyNumberFormat="1" applyBorder="1"/>
    <xf numFmtId="165" fontId="1" fillId="0" borderId="9" xfId="1" applyNumberFormat="1" applyBorder="1" applyAlignment="1">
      <alignment horizontal="right"/>
    </xf>
    <xf numFmtId="0" fontId="34" fillId="0" borderId="10" xfId="1" applyFont="1" applyBorder="1" applyAlignment="1">
      <alignment horizontal="right"/>
    </xf>
    <xf numFmtId="165" fontId="34" fillId="7" borderId="11" xfId="1" applyNumberFormat="1" applyFont="1" applyFill="1" applyBorder="1" applyAlignment="1">
      <alignment horizontal="right"/>
    </xf>
    <xf numFmtId="165" fontId="34" fillId="7" borderId="6" xfId="1" applyNumberFormat="1" applyFont="1" applyFill="1" applyBorder="1" applyAlignment="1">
      <alignment horizontal="right"/>
    </xf>
    <xf numFmtId="165" fontId="34" fillId="7" borderId="3" xfId="1" applyNumberFormat="1" applyFont="1" applyFill="1" applyBorder="1" applyAlignment="1">
      <alignment horizontal="right"/>
    </xf>
    <xf numFmtId="0" fontId="29" fillId="0" borderId="0" xfId="1" applyFont="1" applyAlignment="1">
      <alignment horizontal="left" vertical="center"/>
    </xf>
    <xf numFmtId="0" fontId="33" fillId="6" borderId="6" xfId="1" applyFont="1" applyFill="1" applyBorder="1" applyAlignment="1">
      <alignment horizontal="left"/>
    </xf>
    <xf numFmtId="0" fontId="33" fillId="6" borderId="7" xfId="1" applyFont="1" applyFill="1" applyBorder="1" applyAlignment="1">
      <alignment horizontal="left"/>
    </xf>
    <xf numFmtId="0" fontId="33" fillId="6" borderId="8" xfId="1" applyFont="1" applyFill="1" applyBorder="1" applyAlignment="1">
      <alignment horizontal="left"/>
    </xf>
    <xf numFmtId="0" fontId="30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5" borderId="0" xfId="1" applyFont="1" applyFill="1" applyAlignment="1">
      <alignment horizontal="left" vertical="center"/>
    </xf>
    <xf numFmtId="4" fontId="6" fillId="5" borderId="0" xfId="0" applyNumberFormat="1" applyFont="1" applyFill="1"/>
    <xf numFmtId="49" fontId="35" fillId="0" borderId="0" xfId="0" applyNumberFormat="1" applyFont="1" applyAlignment="1">
      <alignment horizontal="justify" vertical="distributed" wrapText="1"/>
    </xf>
    <xf numFmtId="49" fontId="36" fillId="0" borderId="0" xfId="0" applyNumberFormat="1" applyFont="1" applyAlignment="1">
      <alignment horizontal="justify" vertical="distributed" wrapText="1"/>
    </xf>
    <xf numFmtId="49" fontId="36" fillId="0" borderId="0" xfId="0" applyNumberFormat="1" applyFont="1" applyAlignment="1">
      <alignment horizontal="justify" vertical="top" wrapText="1"/>
    </xf>
    <xf numFmtId="0" fontId="5" fillId="0" borderId="0" xfId="0" applyFont="1" applyFill="1" applyAlignment="1">
      <alignment horizontal="center"/>
    </xf>
    <xf numFmtId="4" fontId="6" fillId="5" borderId="0" xfId="0" applyNumberFormat="1" applyFont="1" applyFill="1" applyAlignment="1">
      <alignment vertical="top" wrapText="1"/>
    </xf>
    <xf numFmtId="4" fontId="6" fillId="0" borderId="0" xfId="0" applyNumberFormat="1" applyFont="1" applyFill="1"/>
  </cellXfs>
  <cellStyles count="6"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4" xfId="4" xr:uid="{00000000-0005-0000-0000-000004000000}"/>
    <cellStyle name="Normální 3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bchod\Firmy\PROKONSULT_s-r-o--PA001634\REZ20001-Vodarna_Cerveny_Kostelec_-_DPS\Dokumentace\PD\Investi&#269;n&#237;%20n&#225;klady\Investi&#269;n&#237;%20n&#225;klady_Vod&#225;rna%20&#268;erven&#253;%20Kostel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Položky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99763-6747-4217-8525-E417E0F5E4F2}">
  <sheetPr>
    <tabColor rgb="FFFFFF00"/>
    <pageSetUpPr fitToPage="1"/>
  </sheetPr>
  <dimension ref="A1:E21"/>
  <sheetViews>
    <sheetView view="pageBreakPreview" zoomScaleNormal="100" zoomScaleSheetLayoutView="100" workbookViewId="0">
      <selection activeCell="G36" sqref="G36"/>
    </sheetView>
  </sheetViews>
  <sheetFormatPr defaultRowHeight="12.75" x14ac:dyDescent="0.2"/>
  <cols>
    <col min="1" max="1" width="6" style="74" customWidth="1"/>
    <col min="2" max="2" width="45.140625" style="74" customWidth="1"/>
    <col min="3" max="5" width="17.5703125" style="74" customWidth="1"/>
    <col min="6" max="256" width="9.140625" style="74"/>
    <col min="257" max="257" width="6" style="74" customWidth="1"/>
    <col min="258" max="258" width="45.140625" style="74" customWidth="1"/>
    <col min="259" max="261" width="17.5703125" style="74" customWidth="1"/>
    <col min="262" max="512" width="9.140625" style="74"/>
    <col min="513" max="513" width="6" style="74" customWidth="1"/>
    <col min="514" max="514" width="45.140625" style="74" customWidth="1"/>
    <col min="515" max="517" width="17.5703125" style="74" customWidth="1"/>
    <col min="518" max="768" width="9.140625" style="74"/>
    <col min="769" max="769" width="6" style="74" customWidth="1"/>
    <col min="770" max="770" width="45.140625" style="74" customWidth="1"/>
    <col min="771" max="773" width="17.5703125" style="74" customWidth="1"/>
    <col min="774" max="1024" width="9.140625" style="74"/>
    <col min="1025" max="1025" width="6" style="74" customWidth="1"/>
    <col min="1026" max="1026" width="45.140625" style="74" customWidth="1"/>
    <col min="1027" max="1029" width="17.5703125" style="74" customWidth="1"/>
    <col min="1030" max="1280" width="9.140625" style="74"/>
    <col min="1281" max="1281" width="6" style="74" customWidth="1"/>
    <col min="1282" max="1282" width="45.140625" style="74" customWidth="1"/>
    <col min="1283" max="1285" width="17.5703125" style="74" customWidth="1"/>
    <col min="1286" max="1536" width="9.140625" style="74"/>
    <col min="1537" max="1537" width="6" style="74" customWidth="1"/>
    <col min="1538" max="1538" width="45.140625" style="74" customWidth="1"/>
    <col min="1539" max="1541" width="17.5703125" style="74" customWidth="1"/>
    <col min="1542" max="1792" width="9.140625" style="74"/>
    <col min="1793" max="1793" width="6" style="74" customWidth="1"/>
    <col min="1794" max="1794" width="45.140625" style="74" customWidth="1"/>
    <col min="1795" max="1797" width="17.5703125" style="74" customWidth="1"/>
    <col min="1798" max="2048" width="9.140625" style="74"/>
    <col min="2049" max="2049" width="6" style="74" customWidth="1"/>
    <col min="2050" max="2050" width="45.140625" style="74" customWidth="1"/>
    <col min="2051" max="2053" width="17.5703125" style="74" customWidth="1"/>
    <col min="2054" max="2304" width="9.140625" style="74"/>
    <col min="2305" max="2305" width="6" style="74" customWidth="1"/>
    <col min="2306" max="2306" width="45.140625" style="74" customWidth="1"/>
    <col min="2307" max="2309" width="17.5703125" style="74" customWidth="1"/>
    <col min="2310" max="2560" width="9.140625" style="74"/>
    <col min="2561" max="2561" width="6" style="74" customWidth="1"/>
    <col min="2562" max="2562" width="45.140625" style="74" customWidth="1"/>
    <col min="2563" max="2565" width="17.5703125" style="74" customWidth="1"/>
    <col min="2566" max="2816" width="9.140625" style="74"/>
    <col min="2817" max="2817" width="6" style="74" customWidth="1"/>
    <col min="2818" max="2818" width="45.140625" style="74" customWidth="1"/>
    <col min="2819" max="2821" width="17.5703125" style="74" customWidth="1"/>
    <col min="2822" max="3072" width="9.140625" style="74"/>
    <col min="3073" max="3073" width="6" style="74" customWidth="1"/>
    <col min="3074" max="3074" width="45.140625" style="74" customWidth="1"/>
    <col min="3075" max="3077" width="17.5703125" style="74" customWidth="1"/>
    <col min="3078" max="3328" width="9.140625" style="74"/>
    <col min="3329" max="3329" width="6" style="74" customWidth="1"/>
    <col min="3330" max="3330" width="45.140625" style="74" customWidth="1"/>
    <col min="3331" max="3333" width="17.5703125" style="74" customWidth="1"/>
    <col min="3334" max="3584" width="9.140625" style="74"/>
    <col min="3585" max="3585" width="6" style="74" customWidth="1"/>
    <col min="3586" max="3586" width="45.140625" style="74" customWidth="1"/>
    <col min="3587" max="3589" width="17.5703125" style="74" customWidth="1"/>
    <col min="3590" max="3840" width="9.140625" style="74"/>
    <col min="3841" max="3841" width="6" style="74" customWidth="1"/>
    <col min="3842" max="3842" width="45.140625" style="74" customWidth="1"/>
    <col min="3843" max="3845" width="17.5703125" style="74" customWidth="1"/>
    <col min="3846" max="4096" width="9.140625" style="74"/>
    <col min="4097" max="4097" width="6" style="74" customWidth="1"/>
    <col min="4098" max="4098" width="45.140625" style="74" customWidth="1"/>
    <col min="4099" max="4101" width="17.5703125" style="74" customWidth="1"/>
    <col min="4102" max="4352" width="9.140625" style="74"/>
    <col min="4353" max="4353" width="6" style="74" customWidth="1"/>
    <col min="4354" max="4354" width="45.140625" style="74" customWidth="1"/>
    <col min="4355" max="4357" width="17.5703125" style="74" customWidth="1"/>
    <col min="4358" max="4608" width="9.140625" style="74"/>
    <col min="4609" max="4609" width="6" style="74" customWidth="1"/>
    <col min="4610" max="4610" width="45.140625" style="74" customWidth="1"/>
    <col min="4611" max="4613" width="17.5703125" style="74" customWidth="1"/>
    <col min="4614" max="4864" width="9.140625" style="74"/>
    <col min="4865" max="4865" width="6" style="74" customWidth="1"/>
    <col min="4866" max="4866" width="45.140625" style="74" customWidth="1"/>
    <col min="4867" max="4869" width="17.5703125" style="74" customWidth="1"/>
    <col min="4870" max="5120" width="9.140625" style="74"/>
    <col min="5121" max="5121" width="6" style="74" customWidth="1"/>
    <col min="5122" max="5122" width="45.140625" style="74" customWidth="1"/>
    <col min="5123" max="5125" width="17.5703125" style="74" customWidth="1"/>
    <col min="5126" max="5376" width="9.140625" style="74"/>
    <col min="5377" max="5377" width="6" style="74" customWidth="1"/>
    <col min="5378" max="5378" width="45.140625" style="74" customWidth="1"/>
    <col min="5379" max="5381" width="17.5703125" style="74" customWidth="1"/>
    <col min="5382" max="5632" width="9.140625" style="74"/>
    <col min="5633" max="5633" width="6" style="74" customWidth="1"/>
    <col min="5634" max="5634" width="45.140625" style="74" customWidth="1"/>
    <col min="5635" max="5637" width="17.5703125" style="74" customWidth="1"/>
    <col min="5638" max="5888" width="9.140625" style="74"/>
    <col min="5889" max="5889" width="6" style="74" customWidth="1"/>
    <col min="5890" max="5890" width="45.140625" style="74" customWidth="1"/>
    <col min="5891" max="5893" width="17.5703125" style="74" customWidth="1"/>
    <col min="5894" max="6144" width="9.140625" style="74"/>
    <col min="6145" max="6145" width="6" style="74" customWidth="1"/>
    <col min="6146" max="6146" width="45.140625" style="74" customWidth="1"/>
    <col min="6147" max="6149" width="17.5703125" style="74" customWidth="1"/>
    <col min="6150" max="6400" width="9.140625" style="74"/>
    <col min="6401" max="6401" width="6" style="74" customWidth="1"/>
    <col min="6402" max="6402" width="45.140625" style="74" customWidth="1"/>
    <col min="6403" max="6405" width="17.5703125" style="74" customWidth="1"/>
    <col min="6406" max="6656" width="9.140625" style="74"/>
    <col min="6657" max="6657" width="6" style="74" customWidth="1"/>
    <col min="6658" max="6658" width="45.140625" style="74" customWidth="1"/>
    <col min="6659" max="6661" width="17.5703125" style="74" customWidth="1"/>
    <col min="6662" max="6912" width="9.140625" style="74"/>
    <col min="6913" max="6913" width="6" style="74" customWidth="1"/>
    <col min="6914" max="6914" width="45.140625" style="74" customWidth="1"/>
    <col min="6915" max="6917" width="17.5703125" style="74" customWidth="1"/>
    <col min="6918" max="7168" width="9.140625" style="74"/>
    <col min="7169" max="7169" width="6" style="74" customWidth="1"/>
    <col min="7170" max="7170" width="45.140625" style="74" customWidth="1"/>
    <col min="7171" max="7173" width="17.5703125" style="74" customWidth="1"/>
    <col min="7174" max="7424" width="9.140625" style="74"/>
    <col min="7425" max="7425" width="6" style="74" customWidth="1"/>
    <col min="7426" max="7426" width="45.140625" style="74" customWidth="1"/>
    <col min="7427" max="7429" width="17.5703125" style="74" customWidth="1"/>
    <col min="7430" max="7680" width="9.140625" style="74"/>
    <col min="7681" max="7681" width="6" style="74" customWidth="1"/>
    <col min="7682" max="7682" width="45.140625" style="74" customWidth="1"/>
    <col min="7683" max="7685" width="17.5703125" style="74" customWidth="1"/>
    <col min="7686" max="7936" width="9.140625" style="74"/>
    <col min="7937" max="7937" width="6" style="74" customWidth="1"/>
    <col min="7938" max="7938" width="45.140625" style="74" customWidth="1"/>
    <col min="7939" max="7941" width="17.5703125" style="74" customWidth="1"/>
    <col min="7942" max="8192" width="9.140625" style="74"/>
    <col min="8193" max="8193" width="6" style="74" customWidth="1"/>
    <col min="8194" max="8194" width="45.140625" style="74" customWidth="1"/>
    <col min="8195" max="8197" width="17.5703125" style="74" customWidth="1"/>
    <col min="8198" max="8448" width="9.140625" style="74"/>
    <col min="8449" max="8449" width="6" style="74" customWidth="1"/>
    <col min="8450" max="8450" width="45.140625" style="74" customWidth="1"/>
    <col min="8451" max="8453" width="17.5703125" style="74" customWidth="1"/>
    <col min="8454" max="8704" width="9.140625" style="74"/>
    <col min="8705" max="8705" width="6" style="74" customWidth="1"/>
    <col min="8706" max="8706" width="45.140625" style="74" customWidth="1"/>
    <col min="8707" max="8709" width="17.5703125" style="74" customWidth="1"/>
    <col min="8710" max="8960" width="9.140625" style="74"/>
    <col min="8961" max="8961" width="6" style="74" customWidth="1"/>
    <col min="8962" max="8962" width="45.140625" style="74" customWidth="1"/>
    <col min="8963" max="8965" width="17.5703125" style="74" customWidth="1"/>
    <col min="8966" max="9216" width="9.140625" style="74"/>
    <col min="9217" max="9217" width="6" style="74" customWidth="1"/>
    <col min="9218" max="9218" width="45.140625" style="74" customWidth="1"/>
    <col min="9219" max="9221" width="17.5703125" style="74" customWidth="1"/>
    <col min="9222" max="9472" width="9.140625" style="74"/>
    <col min="9473" max="9473" width="6" style="74" customWidth="1"/>
    <col min="9474" max="9474" width="45.140625" style="74" customWidth="1"/>
    <col min="9475" max="9477" width="17.5703125" style="74" customWidth="1"/>
    <col min="9478" max="9728" width="9.140625" style="74"/>
    <col min="9729" max="9729" width="6" style="74" customWidth="1"/>
    <col min="9730" max="9730" width="45.140625" style="74" customWidth="1"/>
    <col min="9731" max="9733" width="17.5703125" style="74" customWidth="1"/>
    <col min="9734" max="9984" width="9.140625" style="74"/>
    <col min="9985" max="9985" width="6" style="74" customWidth="1"/>
    <col min="9986" max="9986" width="45.140625" style="74" customWidth="1"/>
    <col min="9987" max="9989" width="17.5703125" style="74" customWidth="1"/>
    <col min="9990" max="10240" width="9.140625" style="74"/>
    <col min="10241" max="10241" width="6" style="74" customWidth="1"/>
    <col min="10242" max="10242" width="45.140625" style="74" customWidth="1"/>
    <col min="10243" max="10245" width="17.5703125" style="74" customWidth="1"/>
    <col min="10246" max="10496" width="9.140625" style="74"/>
    <col min="10497" max="10497" width="6" style="74" customWidth="1"/>
    <col min="10498" max="10498" width="45.140625" style="74" customWidth="1"/>
    <col min="10499" max="10501" width="17.5703125" style="74" customWidth="1"/>
    <col min="10502" max="10752" width="9.140625" style="74"/>
    <col min="10753" max="10753" width="6" style="74" customWidth="1"/>
    <col min="10754" max="10754" width="45.140625" style="74" customWidth="1"/>
    <col min="10755" max="10757" width="17.5703125" style="74" customWidth="1"/>
    <col min="10758" max="11008" width="9.140625" style="74"/>
    <col min="11009" max="11009" width="6" style="74" customWidth="1"/>
    <col min="11010" max="11010" width="45.140625" style="74" customWidth="1"/>
    <col min="11011" max="11013" width="17.5703125" style="74" customWidth="1"/>
    <col min="11014" max="11264" width="9.140625" style="74"/>
    <col min="11265" max="11265" width="6" style="74" customWidth="1"/>
    <col min="11266" max="11266" width="45.140625" style="74" customWidth="1"/>
    <col min="11267" max="11269" width="17.5703125" style="74" customWidth="1"/>
    <col min="11270" max="11520" width="9.140625" style="74"/>
    <col min="11521" max="11521" width="6" style="74" customWidth="1"/>
    <col min="11522" max="11522" width="45.140625" style="74" customWidth="1"/>
    <col min="11523" max="11525" width="17.5703125" style="74" customWidth="1"/>
    <col min="11526" max="11776" width="9.140625" style="74"/>
    <col min="11777" max="11777" width="6" style="74" customWidth="1"/>
    <col min="11778" max="11778" width="45.140625" style="74" customWidth="1"/>
    <col min="11779" max="11781" width="17.5703125" style="74" customWidth="1"/>
    <col min="11782" max="12032" width="9.140625" style="74"/>
    <col min="12033" max="12033" width="6" style="74" customWidth="1"/>
    <col min="12034" max="12034" width="45.140625" style="74" customWidth="1"/>
    <col min="12035" max="12037" width="17.5703125" style="74" customWidth="1"/>
    <col min="12038" max="12288" width="9.140625" style="74"/>
    <col min="12289" max="12289" width="6" style="74" customWidth="1"/>
    <col min="12290" max="12290" width="45.140625" style="74" customWidth="1"/>
    <col min="12291" max="12293" width="17.5703125" style="74" customWidth="1"/>
    <col min="12294" max="12544" width="9.140625" style="74"/>
    <col min="12545" max="12545" width="6" style="74" customWidth="1"/>
    <col min="12546" max="12546" width="45.140625" style="74" customWidth="1"/>
    <col min="12547" max="12549" width="17.5703125" style="74" customWidth="1"/>
    <col min="12550" max="12800" width="9.140625" style="74"/>
    <col min="12801" max="12801" width="6" style="74" customWidth="1"/>
    <col min="12802" max="12802" width="45.140625" style="74" customWidth="1"/>
    <col min="12803" max="12805" width="17.5703125" style="74" customWidth="1"/>
    <col min="12806" max="13056" width="9.140625" style="74"/>
    <col min="13057" max="13057" width="6" style="74" customWidth="1"/>
    <col min="13058" max="13058" width="45.140625" style="74" customWidth="1"/>
    <col min="13059" max="13061" width="17.5703125" style="74" customWidth="1"/>
    <col min="13062" max="13312" width="9.140625" style="74"/>
    <col min="13313" max="13313" width="6" style="74" customWidth="1"/>
    <col min="13314" max="13314" width="45.140625" style="74" customWidth="1"/>
    <col min="13315" max="13317" width="17.5703125" style="74" customWidth="1"/>
    <col min="13318" max="13568" width="9.140625" style="74"/>
    <col min="13569" max="13569" width="6" style="74" customWidth="1"/>
    <col min="13570" max="13570" width="45.140625" style="74" customWidth="1"/>
    <col min="13571" max="13573" width="17.5703125" style="74" customWidth="1"/>
    <col min="13574" max="13824" width="9.140625" style="74"/>
    <col min="13825" max="13825" width="6" style="74" customWidth="1"/>
    <col min="13826" max="13826" width="45.140625" style="74" customWidth="1"/>
    <col min="13827" max="13829" width="17.5703125" style="74" customWidth="1"/>
    <col min="13830" max="14080" width="9.140625" style="74"/>
    <col min="14081" max="14081" width="6" style="74" customWidth="1"/>
    <col min="14082" max="14082" width="45.140625" style="74" customWidth="1"/>
    <col min="14083" max="14085" width="17.5703125" style="74" customWidth="1"/>
    <col min="14086" max="14336" width="9.140625" style="74"/>
    <col min="14337" max="14337" width="6" style="74" customWidth="1"/>
    <col min="14338" max="14338" width="45.140625" style="74" customWidth="1"/>
    <col min="14339" max="14341" width="17.5703125" style="74" customWidth="1"/>
    <col min="14342" max="14592" width="9.140625" style="74"/>
    <col min="14593" max="14593" width="6" style="74" customWidth="1"/>
    <col min="14594" max="14594" width="45.140625" style="74" customWidth="1"/>
    <col min="14595" max="14597" width="17.5703125" style="74" customWidth="1"/>
    <col min="14598" max="14848" width="9.140625" style="74"/>
    <col min="14849" max="14849" width="6" style="74" customWidth="1"/>
    <col min="14850" max="14850" width="45.140625" style="74" customWidth="1"/>
    <col min="14851" max="14853" width="17.5703125" style="74" customWidth="1"/>
    <col min="14854" max="15104" width="9.140625" style="74"/>
    <col min="15105" max="15105" width="6" style="74" customWidth="1"/>
    <col min="15106" max="15106" width="45.140625" style="74" customWidth="1"/>
    <col min="15107" max="15109" width="17.5703125" style="74" customWidth="1"/>
    <col min="15110" max="15360" width="9.140625" style="74"/>
    <col min="15361" max="15361" width="6" style="74" customWidth="1"/>
    <col min="15362" max="15362" width="45.140625" style="74" customWidth="1"/>
    <col min="15363" max="15365" width="17.5703125" style="74" customWidth="1"/>
    <col min="15366" max="15616" width="9.140625" style="74"/>
    <col min="15617" max="15617" width="6" style="74" customWidth="1"/>
    <col min="15618" max="15618" width="45.140625" style="74" customWidth="1"/>
    <col min="15619" max="15621" width="17.5703125" style="74" customWidth="1"/>
    <col min="15622" max="15872" width="9.140625" style="74"/>
    <col min="15873" max="15873" width="6" style="74" customWidth="1"/>
    <col min="15874" max="15874" width="45.140625" style="74" customWidth="1"/>
    <col min="15875" max="15877" width="17.5703125" style="74" customWidth="1"/>
    <col min="15878" max="16128" width="9.140625" style="74"/>
    <col min="16129" max="16129" width="6" style="74" customWidth="1"/>
    <col min="16130" max="16130" width="45.140625" style="74" customWidth="1"/>
    <col min="16131" max="16133" width="17.5703125" style="74" customWidth="1"/>
    <col min="16134" max="16384" width="9.140625" style="74"/>
  </cols>
  <sheetData>
    <row r="1" spans="1:5" ht="21" x14ac:dyDescent="0.2">
      <c r="A1" s="95" t="s">
        <v>337</v>
      </c>
      <c r="B1" s="95"/>
      <c r="C1" s="95"/>
      <c r="D1" s="95"/>
      <c r="E1" s="95"/>
    </row>
    <row r="2" spans="1:5" x14ac:dyDescent="0.2">
      <c r="A2" s="75"/>
      <c r="B2" s="75"/>
      <c r="C2" s="75"/>
      <c r="D2" s="75"/>
      <c r="E2" s="75"/>
    </row>
    <row r="3" spans="1:5" ht="15" x14ac:dyDescent="0.2">
      <c r="A3" s="76" t="s">
        <v>338</v>
      </c>
      <c r="B3" s="76"/>
      <c r="C3" s="77"/>
      <c r="D3" s="77"/>
      <c r="E3" s="77"/>
    </row>
    <row r="4" spans="1:5" ht="15" x14ac:dyDescent="0.2">
      <c r="A4" s="90" t="s">
        <v>339</v>
      </c>
      <c r="B4" s="90"/>
      <c r="C4" s="90"/>
      <c r="D4" s="90"/>
      <c r="E4" s="79"/>
    </row>
    <row r="5" spans="1:5" ht="18" x14ac:dyDescent="0.2">
      <c r="A5" s="94" t="s">
        <v>340</v>
      </c>
      <c r="B5" s="94"/>
      <c r="C5" s="94"/>
      <c r="D5" s="94"/>
      <c r="E5" s="94"/>
    </row>
    <row r="6" spans="1:5" ht="18" x14ac:dyDescent="0.2">
      <c r="A6" s="94" t="s">
        <v>348</v>
      </c>
      <c r="B6" s="94"/>
      <c r="C6" s="94"/>
      <c r="D6" s="94"/>
      <c r="E6" s="94"/>
    </row>
    <row r="7" spans="1:5" ht="18" x14ac:dyDescent="0.2">
      <c r="A7" s="94" t="s">
        <v>347</v>
      </c>
      <c r="B7" s="94"/>
      <c r="C7" s="94"/>
      <c r="D7" s="94"/>
      <c r="E7" s="94"/>
    </row>
    <row r="8" spans="1:5" x14ac:dyDescent="0.2">
      <c r="A8" s="75"/>
      <c r="B8" s="75"/>
      <c r="C8" s="75"/>
    </row>
    <row r="9" spans="1:5" ht="15" x14ac:dyDescent="0.2">
      <c r="A9" s="96" t="s">
        <v>349</v>
      </c>
      <c r="B9" s="96"/>
      <c r="C9" s="75"/>
    </row>
    <row r="10" spans="1:5" ht="15" x14ac:dyDescent="0.2">
      <c r="A10" s="75"/>
      <c r="B10" s="75"/>
      <c r="C10" s="75"/>
      <c r="E10" s="78"/>
    </row>
    <row r="11" spans="1:5" ht="15" x14ac:dyDescent="0.2">
      <c r="A11" s="90" t="s">
        <v>341</v>
      </c>
      <c r="B11" s="90"/>
      <c r="C11" s="90"/>
      <c r="D11" s="90"/>
      <c r="E11" s="90"/>
    </row>
    <row r="12" spans="1:5" x14ac:dyDescent="0.2">
      <c r="E12" s="80"/>
    </row>
    <row r="13" spans="1:5" x14ac:dyDescent="0.2">
      <c r="E13" s="80"/>
    </row>
    <row r="14" spans="1:5" ht="13.5" thickBot="1" x14ac:dyDescent="0.25">
      <c r="A14" s="81" t="s">
        <v>342</v>
      </c>
      <c r="B14" s="81"/>
      <c r="C14" s="82" t="s">
        <v>343</v>
      </c>
      <c r="D14" s="82" t="s">
        <v>344</v>
      </c>
      <c r="E14" s="82" t="s">
        <v>345</v>
      </c>
    </row>
    <row r="15" spans="1:5" x14ac:dyDescent="0.2">
      <c r="A15" s="91"/>
      <c r="B15" s="92"/>
      <c r="C15" s="92"/>
      <c r="D15" s="92"/>
      <c r="E15" s="93"/>
    </row>
    <row r="16" spans="1:5" x14ac:dyDescent="0.2">
      <c r="A16" s="83">
        <v>1</v>
      </c>
      <c r="B16" s="84" t="s">
        <v>351</v>
      </c>
      <c r="C16" s="85"/>
      <c r="D16" s="85"/>
      <c r="E16" s="85">
        <f>'DPS05.1 Výkaz výměr oceněný'!F379</f>
        <v>0</v>
      </c>
    </row>
    <row r="17" spans="1:5" x14ac:dyDescent="0.2">
      <c r="A17" s="83"/>
      <c r="B17" s="84"/>
      <c r="C17" s="85"/>
      <c r="D17" s="85"/>
      <c r="E17" s="85"/>
    </row>
    <row r="18" spans="1:5" x14ac:dyDescent="0.2">
      <c r="A18" s="83"/>
      <c r="B18" s="84"/>
      <c r="C18" s="85"/>
      <c r="D18" s="85"/>
      <c r="E18" s="85"/>
    </row>
    <row r="19" spans="1:5" x14ac:dyDescent="0.2">
      <c r="A19" s="83"/>
      <c r="B19" s="84"/>
      <c r="C19" s="85"/>
      <c r="D19" s="85"/>
      <c r="E19" s="85"/>
    </row>
    <row r="20" spans="1:5" ht="13.5" thickBot="1" x14ac:dyDescent="0.25"/>
    <row r="21" spans="1:5" ht="15.75" thickBot="1" x14ac:dyDescent="0.3">
      <c r="B21" s="86" t="s">
        <v>346</v>
      </c>
      <c r="C21" s="87"/>
      <c r="D21" s="88"/>
      <c r="E21" s="89">
        <f>SUM(E16:E19)</f>
        <v>0</v>
      </c>
    </row>
  </sheetData>
  <mergeCells count="9">
    <mergeCell ref="A11:E11"/>
    <mergeCell ref="A15:E15"/>
    <mergeCell ref="A6:E6"/>
    <mergeCell ref="A1:E1"/>
    <mergeCell ref="A4:B4"/>
    <mergeCell ref="C4:D4"/>
    <mergeCell ref="A5:E5"/>
    <mergeCell ref="A7:E7"/>
    <mergeCell ref="A9:B9"/>
  </mergeCells>
  <pageMargins left="0.70866141732283472" right="0.70866141732283472" top="0.78740157480314965" bottom="0.78740157480314965" header="0.31496062992125984" footer="0.31496062992125984"/>
  <pageSetup paperSize="9" scale="85" fitToHeight="100" orientation="portrait" r:id="rId1"/>
  <headerFooter>
    <oddHeader>&amp;CČOV Tišnov Březina, intenzifikace a rozšíření&amp;RDPS05.1JÍMÁNÍ PLYNU</oddHeader>
    <oddFooter>&amp;L&amp;D&amp;C&amp;F&amp;R&amp;P/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94"/>
  <sheetViews>
    <sheetView tabSelected="1" view="pageBreakPreview" zoomScale="190" zoomScaleNormal="100" zoomScaleSheetLayoutView="190" workbookViewId="0">
      <selection activeCell="H163" sqref="H163"/>
    </sheetView>
  </sheetViews>
  <sheetFormatPr defaultRowHeight="12.75" x14ac:dyDescent="0.2"/>
  <cols>
    <col min="1" max="1" width="7.7109375" customWidth="1"/>
    <col min="2" max="2" width="56.7109375" customWidth="1"/>
    <col min="3" max="3" width="5.28515625" customWidth="1"/>
    <col min="4" max="4" width="5.42578125" customWidth="1"/>
    <col min="5" max="5" width="11.85546875" customWidth="1"/>
    <col min="6" max="6" width="13.28515625" customWidth="1"/>
    <col min="7" max="7" width="10.42578125" customWidth="1"/>
    <col min="8" max="8" width="11" customWidth="1"/>
  </cols>
  <sheetData>
    <row r="1" spans="1:7" ht="13.5" customHeight="1" x14ac:dyDescent="0.2"/>
    <row r="2" spans="1:7" ht="15" x14ac:dyDescent="0.25">
      <c r="B2" s="58" t="s">
        <v>135</v>
      </c>
    </row>
    <row r="3" spans="1:7" x14ac:dyDescent="0.2">
      <c r="B3" t="s">
        <v>140</v>
      </c>
      <c r="C3" s="70"/>
    </row>
    <row r="4" spans="1:7" s="5" customFormat="1" x14ac:dyDescent="0.2">
      <c r="A4" s="4"/>
      <c r="B4" s="7"/>
      <c r="C4" s="1"/>
      <c r="D4" s="1"/>
    </row>
    <row r="5" spans="1:7" s="5" customFormat="1" ht="15.75" x14ac:dyDescent="0.25">
      <c r="A5" s="17" t="s">
        <v>141</v>
      </c>
      <c r="B5" s="18" t="s">
        <v>350</v>
      </c>
      <c r="C5" s="33"/>
      <c r="D5" s="19"/>
      <c r="E5" s="20"/>
      <c r="F5" s="20"/>
    </row>
    <row r="6" spans="1:7" s="5" customFormat="1" ht="16.5" thickBot="1" x14ac:dyDescent="0.3">
      <c r="A6" s="73" t="s">
        <v>322</v>
      </c>
      <c r="B6" s="18"/>
      <c r="C6" s="19"/>
      <c r="D6" s="19"/>
      <c r="E6" s="20"/>
      <c r="F6" s="20"/>
    </row>
    <row r="7" spans="1:7" s="5" customFormat="1" ht="39.75" customHeight="1" thickBot="1" x14ac:dyDescent="0.25">
      <c r="A7" s="8" t="s">
        <v>4</v>
      </c>
      <c r="B7" s="9" t="s">
        <v>5</v>
      </c>
      <c r="C7" s="10" t="s">
        <v>2</v>
      </c>
      <c r="D7" s="11" t="s">
        <v>3</v>
      </c>
      <c r="E7" s="9" t="s">
        <v>6</v>
      </c>
      <c r="F7" s="9" t="s">
        <v>7</v>
      </c>
    </row>
    <row r="8" spans="1:7" s="5" customFormat="1" ht="15.75" thickTop="1" x14ac:dyDescent="0.25">
      <c r="A8" s="36" t="s">
        <v>142</v>
      </c>
      <c r="B8" s="54" t="s">
        <v>15</v>
      </c>
      <c r="C8" s="1" t="s">
        <v>0</v>
      </c>
      <c r="D8" s="1">
        <v>1</v>
      </c>
      <c r="E8" s="23">
        <f>(E10+E11)</f>
        <v>0</v>
      </c>
      <c r="F8" s="66">
        <f>D8*E8</f>
        <v>0</v>
      </c>
      <c r="G8" s="60"/>
    </row>
    <row r="9" spans="1:7" s="5" customFormat="1" x14ac:dyDescent="0.2">
      <c r="A9" s="1"/>
      <c r="B9" s="6" t="s">
        <v>145</v>
      </c>
      <c r="C9" s="3"/>
      <c r="D9" s="3"/>
      <c r="E9" s="2"/>
      <c r="F9" s="2"/>
    </row>
    <row r="10" spans="1:7" s="5" customFormat="1" x14ac:dyDescent="0.2">
      <c r="A10" s="1"/>
      <c r="B10" s="22" t="s">
        <v>9</v>
      </c>
      <c r="C10" s="3"/>
      <c r="D10" s="3" t="s">
        <v>128</v>
      </c>
      <c r="E10" s="97">
        <v>0</v>
      </c>
      <c r="F10" s="2"/>
    </row>
    <row r="11" spans="1:7" s="5" customFormat="1" x14ac:dyDescent="0.2">
      <c r="A11" s="1"/>
      <c r="B11" s="6" t="s">
        <v>143</v>
      </c>
      <c r="C11" s="3"/>
      <c r="D11" s="3" t="s">
        <v>129</v>
      </c>
      <c r="E11" s="97">
        <v>0</v>
      </c>
      <c r="F11" s="2"/>
      <c r="G11" s="59"/>
    </row>
    <row r="12" spans="1:7" s="5" customFormat="1" x14ac:dyDescent="0.2">
      <c r="A12" s="1"/>
      <c r="B12" s="6" t="s">
        <v>30</v>
      </c>
      <c r="C12" s="3"/>
      <c r="D12" s="3"/>
      <c r="E12" s="59"/>
      <c r="F12" s="2"/>
    </row>
    <row r="13" spans="1:7" s="5" customFormat="1" x14ac:dyDescent="0.2">
      <c r="A13" s="1"/>
      <c r="B13" s="6" t="s">
        <v>21</v>
      </c>
      <c r="C13" s="3"/>
      <c r="D13" s="3"/>
      <c r="E13" s="59"/>
      <c r="F13" s="2"/>
    </row>
    <row r="14" spans="1:7" s="5" customFormat="1" x14ac:dyDescent="0.2">
      <c r="A14" s="1"/>
      <c r="B14" s="6" t="s">
        <v>22</v>
      </c>
      <c r="C14" s="3"/>
      <c r="D14" s="3"/>
      <c r="E14" s="59"/>
      <c r="G14" s="59"/>
    </row>
    <row r="15" spans="1:7" s="5" customFormat="1" ht="17.25" customHeight="1" x14ac:dyDescent="0.2">
      <c r="A15" s="1"/>
      <c r="B15" s="6" t="s">
        <v>23</v>
      </c>
      <c r="C15" s="3"/>
      <c r="D15" s="3"/>
      <c r="E15" s="59"/>
      <c r="G15" s="59"/>
    </row>
    <row r="16" spans="1:7" s="5" customFormat="1" x14ac:dyDescent="0.2">
      <c r="A16" s="1"/>
      <c r="B16" s="6" t="s">
        <v>24</v>
      </c>
      <c r="C16" s="3"/>
      <c r="D16" s="3"/>
      <c r="E16" s="59"/>
      <c r="F16" s="2"/>
    </row>
    <row r="17" spans="1:8" s="5" customFormat="1" x14ac:dyDescent="0.2">
      <c r="A17" s="1"/>
      <c r="B17" s="31" t="s">
        <v>25</v>
      </c>
      <c r="C17" s="3"/>
      <c r="D17" s="3"/>
      <c r="E17" s="59"/>
      <c r="G17" s="59"/>
    </row>
    <row r="18" spans="1:8" s="5" customFormat="1" x14ac:dyDescent="0.2">
      <c r="A18" s="1"/>
      <c r="B18" s="6" t="s">
        <v>26</v>
      </c>
      <c r="C18" s="3"/>
      <c r="D18" s="3"/>
      <c r="E18" s="59"/>
      <c r="F18" s="2"/>
    </row>
    <row r="19" spans="1:8" s="5" customFormat="1" x14ac:dyDescent="0.2">
      <c r="A19" s="1"/>
      <c r="B19" s="6" t="s">
        <v>136</v>
      </c>
      <c r="C19" s="3"/>
      <c r="D19" s="3"/>
      <c r="E19" s="59"/>
      <c r="F19" s="2"/>
      <c r="G19" s="59"/>
    </row>
    <row r="20" spans="1:8" s="5" customFormat="1" x14ac:dyDescent="0.2">
      <c r="A20" s="1"/>
      <c r="B20" s="6" t="s">
        <v>27</v>
      </c>
      <c r="C20" s="3"/>
      <c r="D20" s="3"/>
      <c r="E20" s="59"/>
      <c r="F20" s="2"/>
    </row>
    <row r="21" spans="1:8" s="5" customFormat="1" x14ac:dyDescent="0.2">
      <c r="A21" s="1"/>
      <c r="B21" s="6" t="s">
        <v>78</v>
      </c>
      <c r="C21" s="3"/>
      <c r="D21" s="3"/>
      <c r="E21" s="59"/>
      <c r="F21" s="2"/>
    </row>
    <row r="22" spans="1:8" s="5" customFormat="1" x14ac:dyDescent="0.2">
      <c r="A22" s="1"/>
      <c r="B22" s="6" t="s">
        <v>138</v>
      </c>
      <c r="C22" s="3"/>
      <c r="D22" s="3"/>
      <c r="E22" s="59"/>
      <c r="F22" s="2"/>
    </row>
    <row r="23" spans="1:8" s="5" customFormat="1" ht="15" x14ac:dyDescent="0.2">
      <c r="A23" s="1"/>
      <c r="B23" s="6" t="s">
        <v>28</v>
      </c>
      <c r="C23" s="3"/>
      <c r="D23" s="3"/>
      <c r="E23" s="59"/>
      <c r="F23" s="2"/>
      <c r="G23" s="59"/>
    </row>
    <row r="24" spans="1:8" s="5" customFormat="1" x14ac:dyDescent="0.2">
      <c r="A24" s="1"/>
      <c r="B24" s="6"/>
      <c r="C24" s="3"/>
      <c r="D24" s="3"/>
      <c r="E24" s="59"/>
      <c r="F24" s="2"/>
      <c r="G24" s="59"/>
    </row>
    <row r="25" spans="1:8" s="5" customFormat="1" x14ac:dyDescent="0.2">
      <c r="A25" s="1"/>
      <c r="B25" s="6" t="s">
        <v>137</v>
      </c>
      <c r="C25" s="3"/>
      <c r="D25" s="3"/>
      <c r="E25" s="59"/>
      <c r="F25" s="2"/>
      <c r="G25" s="59"/>
    </row>
    <row r="26" spans="1:8" s="5" customFormat="1" x14ac:dyDescent="0.2">
      <c r="A26" s="1"/>
      <c r="B26" s="6" t="s">
        <v>79</v>
      </c>
      <c r="C26" s="3"/>
      <c r="D26" s="3"/>
      <c r="E26" s="59"/>
      <c r="F26" s="2"/>
      <c r="G26" s="59"/>
    </row>
    <row r="27" spans="1:8" s="5" customFormat="1" x14ac:dyDescent="0.2">
      <c r="A27" s="1"/>
      <c r="B27" s="6" t="s">
        <v>144</v>
      </c>
      <c r="C27" s="3"/>
      <c r="D27" s="3"/>
      <c r="E27" s="59"/>
      <c r="F27" s="2"/>
      <c r="G27" s="59"/>
    </row>
    <row r="28" spans="1:8" s="41" customFormat="1" x14ac:dyDescent="0.2">
      <c r="A28" s="37"/>
      <c r="B28" s="38"/>
      <c r="C28" s="39"/>
      <c r="D28" s="39"/>
      <c r="E28" s="40"/>
      <c r="F28" s="40"/>
      <c r="G28" s="43"/>
      <c r="H28" s="68"/>
    </row>
    <row r="29" spans="1:8" s="5" customFormat="1" ht="13.5" customHeight="1" x14ac:dyDescent="0.25">
      <c r="A29" s="53" t="s">
        <v>151</v>
      </c>
      <c r="B29" s="54" t="s">
        <v>11</v>
      </c>
      <c r="C29" s="1" t="s">
        <v>0</v>
      </c>
      <c r="D29" s="1">
        <v>1</v>
      </c>
      <c r="E29" s="23">
        <f>(E31+E32)</f>
        <v>0</v>
      </c>
      <c r="F29" s="66">
        <f>D29*E29</f>
        <v>0</v>
      </c>
    </row>
    <row r="30" spans="1:8" s="5" customFormat="1" x14ac:dyDescent="0.2">
      <c r="A30" s="1"/>
      <c r="B30" s="6" t="s">
        <v>146</v>
      </c>
      <c r="C30" s="3"/>
      <c r="D30" s="3"/>
      <c r="E30" s="2"/>
      <c r="F30" s="2"/>
    </row>
    <row r="31" spans="1:8" s="5" customFormat="1" x14ac:dyDescent="0.2">
      <c r="A31" s="1"/>
      <c r="B31" s="22" t="s">
        <v>14</v>
      </c>
      <c r="C31" s="3"/>
      <c r="D31" s="3" t="s">
        <v>128</v>
      </c>
      <c r="E31" s="97">
        <v>0</v>
      </c>
      <c r="F31" s="2"/>
    </row>
    <row r="32" spans="1:8" s="5" customFormat="1" x14ac:dyDescent="0.2">
      <c r="A32" s="1"/>
      <c r="B32" s="6" t="s">
        <v>147</v>
      </c>
      <c r="C32" s="3"/>
      <c r="D32" s="3" t="s">
        <v>129</v>
      </c>
      <c r="E32" s="97">
        <v>0</v>
      </c>
      <c r="F32" s="2"/>
      <c r="G32" s="59"/>
    </row>
    <row r="33" spans="1:9" s="5" customFormat="1" x14ac:dyDescent="0.2">
      <c r="A33" s="1"/>
      <c r="B33" s="6" t="s">
        <v>29</v>
      </c>
      <c r="C33" s="3"/>
      <c r="D33" s="3"/>
      <c r="E33" s="2"/>
      <c r="F33" s="2"/>
    </row>
    <row r="34" spans="1:9" s="5" customFormat="1" x14ac:dyDescent="0.2">
      <c r="A34" s="1"/>
      <c r="B34" s="6" t="s">
        <v>31</v>
      </c>
      <c r="C34" s="3"/>
      <c r="D34" s="3"/>
      <c r="E34" s="2"/>
      <c r="F34" s="2"/>
    </row>
    <row r="35" spans="1:9" s="5" customFormat="1" x14ac:dyDescent="0.2">
      <c r="A35" s="1"/>
      <c r="B35" s="6" t="s">
        <v>32</v>
      </c>
      <c r="C35" s="3"/>
      <c r="D35" s="3"/>
      <c r="E35" s="2"/>
      <c r="F35" s="2"/>
    </row>
    <row r="36" spans="1:9" s="5" customFormat="1" x14ac:dyDescent="0.2">
      <c r="A36" s="1"/>
      <c r="B36" s="6" t="s">
        <v>33</v>
      </c>
      <c r="C36" s="3"/>
      <c r="D36" s="3"/>
      <c r="E36" s="2"/>
      <c r="F36" s="2"/>
    </row>
    <row r="37" spans="1:9" s="5" customFormat="1" x14ac:dyDescent="0.2">
      <c r="A37" s="1"/>
      <c r="B37" s="6" t="s">
        <v>34</v>
      </c>
      <c r="C37" s="3"/>
      <c r="D37" s="3"/>
      <c r="E37" s="2"/>
      <c r="F37" s="2"/>
    </row>
    <row r="38" spans="1:9" s="5" customFormat="1" x14ac:dyDescent="0.2">
      <c r="A38" s="1"/>
      <c r="B38" s="6" t="s">
        <v>148</v>
      </c>
      <c r="C38" s="3"/>
      <c r="D38" s="3"/>
      <c r="E38" s="2"/>
      <c r="F38" s="2"/>
      <c r="G38" s="59"/>
    </row>
    <row r="39" spans="1:9" s="5" customFormat="1" x14ac:dyDescent="0.2">
      <c r="A39" s="1"/>
      <c r="B39" s="6" t="s">
        <v>35</v>
      </c>
      <c r="C39" s="3"/>
      <c r="D39" s="3"/>
      <c r="E39" s="2"/>
      <c r="F39" s="2"/>
    </row>
    <row r="40" spans="1:9" s="5" customFormat="1" x14ac:dyDescent="0.2">
      <c r="A40" s="1"/>
      <c r="B40" s="6" t="s">
        <v>149</v>
      </c>
      <c r="C40" s="3"/>
      <c r="D40" s="3"/>
      <c r="E40" s="2"/>
      <c r="F40" s="2"/>
      <c r="G40" s="59"/>
    </row>
    <row r="41" spans="1:9" s="5" customFormat="1" x14ac:dyDescent="0.2">
      <c r="A41" s="1"/>
      <c r="B41" s="6" t="s">
        <v>150</v>
      </c>
      <c r="C41" s="3"/>
      <c r="D41" s="3"/>
      <c r="E41" s="2"/>
      <c r="F41" s="2"/>
      <c r="G41" s="59"/>
    </row>
    <row r="42" spans="1:9" s="41" customFormat="1" x14ac:dyDescent="0.2">
      <c r="A42" s="37"/>
      <c r="B42" s="42"/>
      <c r="C42" s="39"/>
      <c r="D42" s="39"/>
      <c r="E42" s="40"/>
      <c r="F42" s="40"/>
      <c r="G42" s="43"/>
      <c r="H42" s="68"/>
    </row>
    <row r="43" spans="1:9" s="27" customFormat="1" ht="12.75" customHeight="1" x14ac:dyDescent="0.2">
      <c r="A43" s="53" t="s">
        <v>152</v>
      </c>
      <c r="B43" s="54" t="s">
        <v>13</v>
      </c>
      <c r="C43" s="25" t="s">
        <v>0</v>
      </c>
      <c r="D43" s="25">
        <v>1</v>
      </c>
      <c r="E43" s="23">
        <f>(E45+E46)</f>
        <v>0</v>
      </c>
      <c r="F43" s="67">
        <f>D43*E43</f>
        <v>0</v>
      </c>
      <c r="H43" s="26"/>
      <c r="I43" s="26"/>
    </row>
    <row r="44" spans="1:9" s="5" customFormat="1" x14ac:dyDescent="0.2">
      <c r="A44" s="1"/>
      <c r="B44" s="6" t="s">
        <v>153</v>
      </c>
      <c r="C44" s="3"/>
      <c r="D44" s="3"/>
      <c r="E44" s="2"/>
      <c r="F44" s="2"/>
    </row>
    <row r="45" spans="1:9" s="5" customFormat="1" x14ac:dyDescent="0.2">
      <c r="A45" s="1"/>
      <c r="B45" s="22" t="s">
        <v>9</v>
      </c>
      <c r="C45" s="3"/>
      <c r="D45" s="3" t="s">
        <v>128</v>
      </c>
      <c r="E45" s="97">
        <v>0</v>
      </c>
      <c r="F45" s="2"/>
      <c r="H45" s="12"/>
      <c r="I45" s="12"/>
    </row>
    <row r="46" spans="1:9" s="5" customFormat="1" x14ac:dyDescent="0.2">
      <c r="A46" s="1"/>
      <c r="B46" s="31" t="s">
        <v>154</v>
      </c>
      <c r="C46" s="3"/>
      <c r="D46" s="3" t="s">
        <v>129</v>
      </c>
      <c r="E46" s="97">
        <v>0</v>
      </c>
      <c r="F46" s="2"/>
      <c r="G46" s="59"/>
      <c r="H46" s="12"/>
      <c r="I46" s="12"/>
    </row>
    <row r="47" spans="1:9" s="5" customFormat="1" x14ac:dyDescent="0.2">
      <c r="A47" s="1"/>
      <c r="B47" s="6" t="s">
        <v>139</v>
      </c>
      <c r="C47" s="3"/>
      <c r="D47" s="3"/>
      <c r="E47" s="2"/>
      <c r="F47" s="2"/>
      <c r="G47" s="59"/>
      <c r="H47" s="12"/>
      <c r="I47" s="12"/>
    </row>
    <row r="48" spans="1:9" s="5" customFormat="1" x14ac:dyDescent="0.2">
      <c r="A48" s="1"/>
      <c r="B48" s="6" t="s">
        <v>80</v>
      </c>
      <c r="C48" s="3"/>
      <c r="D48" s="3"/>
      <c r="E48" s="2"/>
      <c r="F48" s="2"/>
      <c r="G48" s="59"/>
      <c r="H48" s="12"/>
      <c r="I48" s="12"/>
    </row>
    <row r="49" spans="1:9" s="5" customFormat="1" x14ac:dyDescent="0.2">
      <c r="A49" s="1"/>
      <c r="B49" s="6" t="s">
        <v>43</v>
      </c>
      <c r="C49" s="3"/>
      <c r="D49" s="3"/>
      <c r="E49" s="2"/>
      <c r="F49" s="2"/>
      <c r="H49" s="12"/>
      <c r="I49" s="12"/>
    </row>
    <row r="50" spans="1:9" s="5" customFormat="1" x14ac:dyDescent="0.2">
      <c r="A50" s="1"/>
      <c r="B50" s="6" t="s">
        <v>44</v>
      </c>
      <c r="C50" s="3"/>
      <c r="D50" s="3"/>
      <c r="E50" s="2"/>
      <c r="F50" s="2"/>
      <c r="G50" s="59"/>
      <c r="H50" s="12"/>
      <c r="I50" s="12"/>
    </row>
    <row r="51" spans="1:9" s="5" customFormat="1" x14ac:dyDescent="0.2">
      <c r="A51" s="1"/>
      <c r="B51" s="6" t="s">
        <v>92</v>
      </c>
      <c r="C51" s="3"/>
      <c r="D51" s="3"/>
      <c r="E51" s="2"/>
      <c r="F51" s="2"/>
      <c r="G51" s="59"/>
      <c r="H51" s="12"/>
      <c r="I51" s="12"/>
    </row>
    <row r="52" spans="1:9" s="41" customFormat="1" x14ac:dyDescent="0.2">
      <c r="A52" s="37"/>
      <c r="B52" s="42"/>
      <c r="C52" s="39"/>
      <c r="D52" s="39"/>
      <c r="E52" s="40"/>
      <c r="F52" s="40"/>
      <c r="G52" s="43"/>
      <c r="H52" s="68"/>
      <c r="I52" s="43"/>
    </row>
    <row r="53" spans="1:9" s="27" customFormat="1" ht="15" x14ac:dyDescent="0.2">
      <c r="A53" s="53" t="s">
        <v>155</v>
      </c>
      <c r="B53" s="54" t="s">
        <v>13</v>
      </c>
      <c r="C53" s="25" t="s">
        <v>0</v>
      </c>
      <c r="D53" s="25">
        <v>1</v>
      </c>
      <c r="E53" s="23">
        <f>(E55+E56)</f>
        <v>0</v>
      </c>
      <c r="F53" s="26">
        <f>D53*E53</f>
        <v>0</v>
      </c>
      <c r="H53" s="26"/>
      <c r="I53" s="26"/>
    </row>
    <row r="54" spans="1:9" s="5" customFormat="1" x14ac:dyDescent="0.2">
      <c r="A54" s="1"/>
      <c r="B54" s="6" t="s">
        <v>153</v>
      </c>
      <c r="C54" s="3"/>
      <c r="D54" s="3"/>
      <c r="E54" s="2"/>
      <c r="F54" s="2"/>
    </row>
    <row r="55" spans="1:9" s="5" customFormat="1" x14ac:dyDescent="0.2">
      <c r="A55" s="1"/>
      <c r="B55" s="22" t="s">
        <v>9</v>
      </c>
      <c r="C55" s="3"/>
      <c r="D55" s="3" t="s">
        <v>128</v>
      </c>
      <c r="E55" s="97">
        <v>0</v>
      </c>
      <c r="F55" s="2"/>
    </row>
    <row r="56" spans="1:9" s="5" customFormat="1" x14ac:dyDescent="0.2">
      <c r="A56" s="1"/>
      <c r="B56" s="6" t="s">
        <v>154</v>
      </c>
      <c r="C56" s="3"/>
      <c r="D56" s="3" t="s">
        <v>129</v>
      </c>
      <c r="E56" s="97">
        <v>0</v>
      </c>
      <c r="F56" s="2"/>
      <c r="G56" s="59"/>
    </row>
    <row r="57" spans="1:9" s="5" customFormat="1" x14ac:dyDescent="0.2">
      <c r="A57" s="1"/>
      <c r="B57" s="6" t="s">
        <v>139</v>
      </c>
      <c r="C57" s="3"/>
      <c r="D57" s="3"/>
      <c r="E57" s="2"/>
      <c r="F57" s="2"/>
      <c r="G57" s="59"/>
    </row>
    <row r="58" spans="1:9" s="5" customFormat="1" x14ac:dyDescent="0.2">
      <c r="A58" s="1"/>
      <c r="B58" s="6" t="s">
        <v>80</v>
      </c>
      <c r="C58" s="3"/>
      <c r="D58" s="3"/>
      <c r="E58" s="2"/>
      <c r="F58" s="2"/>
      <c r="G58" s="59"/>
    </row>
    <row r="59" spans="1:9" s="5" customFormat="1" x14ac:dyDescent="0.2">
      <c r="A59" s="1"/>
      <c r="B59" s="6" t="s">
        <v>43</v>
      </c>
      <c r="C59" s="3"/>
      <c r="D59" s="3"/>
      <c r="E59" s="2"/>
      <c r="F59" s="2"/>
    </row>
    <row r="60" spans="1:9" s="5" customFormat="1" x14ac:dyDescent="0.2">
      <c r="A60" s="1"/>
      <c r="B60" s="6" t="s">
        <v>44</v>
      </c>
      <c r="C60" s="3"/>
      <c r="D60" s="3"/>
      <c r="E60" s="2"/>
      <c r="F60" s="2"/>
    </row>
    <row r="61" spans="1:9" s="5" customFormat="1" x14ac:dyDescent="0.2">
      <c r="A61" s="1"/>
      <c r="B61" s="6" t="s">
        <v>92</v>
      </c>
      <c r="C61" s="3"/>
      <c r="D61" s="3"/>
      <c r="E61" s="2"/>
      <c r="F61" s="2"/>
    </row>
    <row r="62" spans="1:9" s="41" customFormat="1" x14ac:dyDescent="0.2">
      <c r="A62" s="37"/>
      <c r="B62" s="42"/>
      <c r="C62" s="39"/>
      <c r="D62" s="39"/>
      <c r="E62" s="40"/>
      <c r="F62" s="40"/>
    </row>
    <row r="63" spans="1:9" s="27" customFormat="1" ht="15" x14ac:dyDescent="0.2">
      <c r="A63" s="53" t="s">
        <v>156</v>
      </c>
      <c r="B63" s="54" t="s">
        <v>159</v>
      </c>
      <c r="C63" s="25" t="s">
        <v>0</v>
      </c>
      <c r="D63" s="25">
        <v>1</v>
      </c>
      <c r="E63" s="23">
        <f>(E65+E66)</f>
        <v>0</v>
      </c>
      <c r="F63" s="26">
        <f>D63*E63</f>
        <v>0</v>
      </c>
      <c r="H63" s="26"/>
      <c r="I63" s="26"/>
    </row>
    <row r="64" spans="1:9" s="5" customFormat="1" x14ac:dyDescent="0.2">
      <c r="A64" s="1"/>
      <c r="B64" s="22" t="s">
        <v>9</v>
      </c>
      <c r="C64" s="3"/>
      <c r="D64" s="3"/>
      <c r="E64" s="2"/>
      <c r="F64" s="2"/>
    </row>
    <row r="65" spans="1:9" s="5" customFormat="1" x14ac:dyDescent="0.2">
      <c r="A65" s="1"/>
      <c r="B65" s="6" t="s">
        <v>157</v>
      </c>
      <c r="C65" s="3"/>
      <c r="D65" s="3" t="s">
        <v>128</v>
      </c>
      <c r="E65" s="97">
        <v>0</v>
      </c>
      <c r="F65" s="2"/>
      <c r="G65" s="59"/>
    </row>
    <row r="66" spans="1:9" s="5" customFormat="1" x14ac:dyDescent="0.2">
      <c r="A66" s="1"/>
      <c r="B66" s="6" t="s">
        <v>57</v>
      </c>
      <c r="C66" s="3"/>
      <c r="D66" s="3" t="s">
        <v>129</v>
      </c>
      <c r="E66" s="97">
        <v>0</v>
      </c>
      <c r="F66" s="2"/>
      <c r="G66" s="59"/>
    </row>
    <row r="67" spans="1:9" s="5" customFormat="1" ht="17.25" customHeight="1" x14ac:dyDescent="0.2">
      <c r="A67" s="1"/>
      <c r="B67" s="6" t="s">
        <v>158</v>
      </c>
      <c r="C67" s="3"/>
      <c r="D67" s="3"/>
      <c r="E67" s="2"/>
      <c r="F67" s="2"/>
      <c r="G67" s="59"/>
    </row>
    <row r="68" spans="1:9" s="5" customFormat="1" x14ac:dyDescent="0.2">
      <c r="A68" s="1"/>
      <c r="B68" s="6" t="s">
        <v>303</v>
      </c>
      <c r="C68" s="3"/>
      <c r="D68" s="3"/>
      <c r="E68" s="2"/>
      <c r="F68" s="2"/>
    </row>
    <row r="69" spans="1:9" s="5" customFormat="1" x14ac:dyDescent="0.2">
      <c r="A69" s="1"/>
      <c r="B69" s="6" t="s">
        <v>304</v>
      </c>
      <c r="C69" s="3"/>
      <c r="D69" s="3"/>
      <c r="E69" s="2"/>
      <c r="F69" s="2"/>
      <c r="G69" s="59"/>
    </row>
    <row r="70" spans="1:9" s="41" customFormat="1" x14ac:dyDescent="0.2">
      <c r="A70" s="37"/>
      <c r="B70" s="42"/>
      <c r="C70" s="39"/>
      <c r="D70" s="39"/>
      <c r="E70" s="40"/>
      <c r="F70" s="40"/>
      <c r="G70" s="43"/>
      <c r="H70" s="68"/>
    </row>
    <row r="71" spans="1:9" s="27" customFormat="1" ht="15" x14ac:dyDescent="0.2">
      <c r="A71" s="53" t="s">
        <v>160</v>
      </c>
      <c r="B71" s="54" t="s">
        <v>329</v>
      </c>
      <c r="C71" s="25" t="s">
        <v>0</v>
      </c>
      <c r="D71" s="25">
        <v>1</v>
      </c>
      <c r="E71" s="23">
        <f>(E73+E74)</f>
        <v>0</v>
      </c>
      <c r="F71" s="26">
        <f>D71*E71</f>
        <v>0</v>
      </c>
      <c r="H71" s="26"/>
      <c r="I71" s="26"/>
    </row>
    <row r="72" spans="1:9" s="5" customFormat="1" x14ac:dyDescent="0.2">
      <c r="A72" s="1"/>
      <c r="B72" s="6" t="s">
        <v>161</v>
      </c>
      <c r="C72" s="3"/>
      <c r="D72" s="3"/>
      <c r="E72" s="2"/>
      <c r="F72" s="2"/>
    </row>
    <row r="73" spans="1:9" s="5" customFormat="1" x14ac:dyDescent="0.2">
      <c r="A73" s="1"/>
      <c r="B73" s="22" t="s">
        <v>9</v>
      </c>
      <c r="C73" s="3"/>
      <c r="D73" s="3" t="s">
        <v>128</v>
      </c>
      <c r="E73" s="97">
        <v>0</v>
      </c>
      <c r="F73" s="2"/>
    </row>
    <row r="74" spans="1:9" s="5" customFormat="1" x14ac:dyDescent="0.2">
      <c r="A74" s="1"/>
      <c r="B74" s="6" t="s">
        <v>162</v>
      </c>
      <c r="C74" s="3"/>
      <c r="D74" s="3" t="s">
        <v>129</v>
      </c>
      <c r="E74" s="97">
        <v>0</v>
      </c>
      <c r="F74" s="2"/>
      <c r="G74" s="59"/>
    </row>
    <row r="75" spans="1:9" s="5" customFormat="1" x14ac:dyDescent="0.2">
      <c r="A75" s="1"/>
      <c r="B75" s="6" t="s">
        <v>163</v>
      </c>
      <c r="C75" s="3"/>
      <c r="D75" s="3"/>
      <c r="E75" s="2"/>
      <c r="F75" s="2"/>
      <c r="G75" s="59"/>
    </row>
    <row r="76" spans="1:9" s="5" customFormat="1" x14ac:dyDescent="0.2">
      <c r="A76" s="1"/>
      <c r="B76" s="6" t="s">
        <v>58</v>
      </c>
      <c r="C76" s="3"/>
      <c r="D76" s="3"/>
      <c r="E76" s="2"/>
      <c r="F76" s="2"/>
      <c r="G76" s="59"/>
    </row>
    <row r="77" spans="1:9" s="5" customFormat="1" x14ac:dyDescent="0.2">
      <c r="A77" s="1"/>
      <c r="B77" s="6" t="s">
        <v>59</v>
      </c>
      <c r="C77" s="3"/>
      <c r="D77" s="3"/>
      <c r="E77" s="2"/>
      <c r="F77" s="2"/>
      <c r="G77" s="59"/>
    </row>
    <row r="78" spans="1:9" s="5" customFormat="1" x14ac:dyDescent="0.2">
      <c r="A78" s="1"/>
      <c r="B78" s="6" t="s">
        <v>60</v>
      </c>
      <c r="C78" s="3"/>
      <c r="D78" s="3"/>
      <c r="E78" s="2"/>
      <c r="F78" s="2"/>
      <c r="G78" s="59"/>
    </row>
    <row r="79" spans="1:9" s="5" customFormat="1" x14ac:dyDescent="0.2">
      <c r="A79" s="1"/>
      <c r="B79" s="6" t="s">
        <v>61</v>
      </c>
      <c r="C79" s="3"/>
      <c r="D79" s="3"/>
      <c r="E79" s="2"/>
      <c r="F79" s="2"/>
      <c r="G79" s="59"/>
    </row>
    <row r="80" spans="1:9" s="5" customFormat="1" x14ac:dyDescent="0.2">
      <c r="A80" s="1"/>
      <c r="B80" s="6" t="s">
        <v>62</v>
      </c>
      <c r="C80" s="3"/>
      <c r="D80" s="3"/>
      <c r="E80" s="2"/>
      <c r="F80" s="2"/>
      <c r="G80" s="59"/>
    </row>
    <row r="81" spans="1:9" s="5" customFormat="1" x14ac:dyDescent="0.2">
      <c r="A81" s="1"/>
      <c r="B81" s="6" t="s">
        <v>63</v>
      </c>
      <c r="C81" s="3"/>
      <c r="D81" s="3"/>
      <c r="E81" s="2"/>
      <c r="F81" s="2"/>
      <c r="G81" s="59"/>
    </row>
    <row r="82" spans="1:9" s="5" customFormat="1" x14ac:dyDescent="0.2">
      <c r="A82" s="1"/>
      <c r="B82" s="6" t="s">
        <v>92</v>
      </c>
      <c r="C82" s="3"/>
      <c r="D82" s="3"/>
      <c r="E82" s="2"/>
      <c r="F82" s="2"/>
      <c r="G82" s="59"/>
    </row>
    <row r="83" spans="1:9" s="41" customFormat="1" x14ac:dyDescent="0.2">
      <c r="A83" s="37"/>
      <c r="B83" s="42"/>
      <c r="C83" s="39"/>
      <c r="D83" s="39"/>
      <c r="E83" s="40"/>
      <c r="F83" s="40"/>
    </row>
    <row r="84" spans="1:9" s="27" customFormat="1" ht="15" x14ac:dyDescent="0.2">
      <c r="A84" s="53" t="s">
        <v>165</v>
      </c>
      <c r="B84" s="54" t="s">
        <v>16</v>
      </c>
      <c r="C84" s="25" t="s">
        <v>0</v>
      </c>
      <c r="D84" s="25">
        <v>1</v>
      </c>
      <c r="E84" s="23">
        <f>(E86+E87)</f>
        <v>0</v>
      </c>
      <c r="F84" s="26">
        <f>D84*E84</f>
        <v>0</v>
      </c>
      <c r="H84" s="26"/>
      <c r="I84" s="26"/>
    </row>
    <row r="85" spans="1:9" s="5" customFormat="1" x14ac:dyDescent="0.2">
      <c r="A85" s="1"/>
      <c r="B85" s="6" t="s">
        <v>164</v>
      </c>
      <c r="C85" s="3"/>
      <c r="D85" s="3"/>
      <c r="E85" s="2"/>
      <c r="F85" s="2"/>
    </row>
    <row r="86" spans="1:9" s="5" customFormat="1" x14ac:dyDescent="0.2">
      <c r="A86" s="1"/>
      <c r="B86" s="22" t="s">
        <v>9</v>
      </c>
      <c r="C86" s="3"/>
      <c r="D86" s="3" t="s">
        <v>128</v>
      </c>
      <c r="E86" s="97">
        <v>0</v>
      </c>
      <c r="F86" s="2"/>
    </row>
    <row r="87" spans="1:9" s="5" customFormat="1" x14ac:dyDescent="0.2">
      <c r="A87" s="1"/>
      <c r="B87" s="6" t="s">
        <v>45</v>
      </c>
      <c r="C87" s="3"/>
      <c r="D87" s="3" t="s">
        <v>129</v>
      </c>
      <c r="E87" s="97">
        <v>0</v>
      </c>
      <c r="F87" s="2"/>
      <c r="G87" s="59"/>
    </row>
    <row r="88" spans="1:9" s="5" customFormat="1" x14ac:dyDescent="0.2">
      <c r="A88" s="1"/>
      <c r="B88" s="6" t="s">
        <v>46</v>
      </c>
      <c r="C88" s="3"/>
      <c r="D88" s="3"/>
      <c r="E88" s="2"/>
      <c r="F88" s="2"/>
      <c r="G88" s="59"/>
    </row>
    <row r="89" spans="1:9" s="5" customFormat="1" x14ac:dyDescent="0.2">
      <c r="A89" s="1"/>
      <c r="B89" s="6" t="s">
        <v>47</v>
      </c>
      <c r="C89" s="3"/>
      <c r="D89" s="3"/>
      <c r="E89" s="2"/>
      <c r="F89" s="2"/>
      <c r="G89" s="59"/>
    </row>
    <row r="90" spans="1:9" s="5" customFormat="1" x14ac:dyDescent="0.2">
      <c r="A90" s="1"/>
      <c r="B90" s="6" t="s">
        <v>48</v>
      </c>
      <c r="C90" s="3"/>
      <c r="D90" s="3"/>
      <c r="E90" s="2"/>
      <c r="F90" s="2"/>
    </row>
    <row r="91" spans="1:9" s="5" customFormat="1" x14ac:dyDescent="0.2">
      <c r="A91" s="1"/>
      <c r="B91" s="6" t="s">
        <v>49</v>
      </c>
      <c r="C91" s="3"/>
      <c r="D91" s="3"/>
      <c r="E91" s="2"/>
      <c r="F91" s="2"/>
    </row>
    <row r="92" spans="1:9" s="5" customFormat="1" x14ac:dyDescent="0.2">
      <c r="A92" s="1"/>
      <c r="B92" s="6" t="s">
        <v>50</v>
      </c>
      <c r="C92" s="3"/>
      <c r="D92" s="3"/>
      <c r="E92" s="2"/>
      <c r="F92" s="2"/>
      <c r="G92" s="59"/>
    </row>
    <row r="93" spans="1:9" s="5" customFormat="1" x14ac:dyDescent="0.2">
      <c r="A93" s="1"/>
      <c r="B93" s="6" t="s">
        <v>51</v>
      </c>
      <c r="C93" s="3"/>
      <c r="D93" s="3"/>
      <c r="E93" s="2"/>
      <c r="F93" s="2"/>
      <c r="G93" s="12"/>
      <c r="H93" s="65"/>
    </row>
    <row r="94" spans="1:9" s="5" customFormat="1" x14ac:dyDescent="0.2">
      <c r="A94" s="1"/>
      <c r="B94" s="6" t="s">
        <v>52</v>
      </c>
      <c r="C94" s="3"/>
      <c r="D94" s="3"/>
      <c r="E94" s="2"/>
      <c r="F94" s="2"/>
    </row>
    <row r="95" spans="1:9" s="41" customFormat="1" x14ac:dyDescent="0.2">
      <c r="A95" s="37"/>
      <c r="B95" s="42"/>
      <c r="C95" s="39"/>
      <c r="D95" s="39"/>
      <c r="E95" s="40"/>
      <c r="F95" s="40"/>
    </row>
    <row r="96" spans="1:9" s="27" customFormat="1" ht="27.75" x14ac:dyDescent="0.2">
      <c r="A96" s="53" t="s">
        <v>166</v>
      </c>
      <c r="B96" s="54" t="s">
        <v>167</v>
      </c>
      <c r="C96" s="25" t="s">
        <v>0</v>
      </c>
      <c r="D96" s="25">
        <v>1</v>
      </c>
      <c r="E96" s="23">
        <f>(E98+E99)</f>
        <v>0</v>
      </c>
      <c r="F96" s="26">
        <f>D96*E96</f>
        <v>0</v>
      </c>
      <c r="H96" s="26"/>
      <c r="I96" s="26"/>
    </row>
    <row r="97" spans="1:9" s="5" customFormat="1" x14ac:dyDescent="0.2">
      <c r="A97" s="1"/>
      <c r="B97" s="22" t="s">
        <v>9</v>
      </c>
      <c r="C97" s="3"/>
      <c r="D97" s="3"/>
      <c r="E97" s="2"/>
      <c r="F97" s="2"/>
    </row>
    <row r="98" spans="1:9" s="5" customFormat="1" x14ac:dyDescent="0.2">
      <c r="A98" s="1"/>
      <c r="B98" s="6" t="s">
        <v>64</v>
      </c>
      <c r="C98" s="3"/>
      <c r="D98" s="3" t="s">
        <v>128</v>
      </c>
      <c r="E98" s="97">
        <v>0</v>
      </c>
      <c r="F98" s="2"/>
      <c r="G98" s="59"/>
    </row>
    <row r="99" spans="1:9" s="5" customFormat="1" x14ac:dyDescent="0.2">
      <c r="A99" s="1"/>
      <c r="B99" s="6" t="s">
        <v>101</v>
      </c>
      <c r="C99" s="3"/>
      <c r="D99" s="3" t="s">
        <v>129</v>
      </c>
      <c r="E99" s="97">
        <v>0</v>
      </c>
      <c r="F99" s="2"/>
    </row>
    <row r="100" spans="1:9" s="5" customFormat="1" x14ac:dyDescent="0.2">
      <c r="A100" s="1"/>
      <c r="B100" s="6" t="s">
        <v>65</v>
      </c>
      <c r="C100" s="3"/>
      <c r="D100" s="3"/>
      <c r="E100" s="2"/>
      <c r="F100" s="2"/>
      <c r="G100" s="12"/>
      <c r="H100" s="65"/>
    </row>
    <row r="101" spans="1:9" s="5" customFormat="1" x14ac:dyDescent="0.2">
      <c r="A101" s="1"/>
      <c r="B101" s="6" t="s">
        <v>66</v>
      </c>
      <c r="C101" s="3"/>
      <c r="D101" s="3"/>
      <c r="E101" s="2"/>
      <c r="F101" s="2"/>
    </row>
    <row r="102" spans="1:9" s="5" customFormat="1" x14ac:dyDescent="0.2">
      <c r="A102" s="1"/>
      <c r="B102" s="6" t="s">
        <v>67</v>
      </c>
      <c r="C102" s="3"/>
      <c r="D102" s="3"/>
      <c r="E102" s="2"/>
      <c r="F102" s="2"/>
    </row>
    <row r="103" spans="1:9" s="41" customFormat="1" ht="12.75" customHeight="1" x14ac:dyDescent="0.2">
      <c r="A103" s="37"/>
      <c r="B103" s="44"/>
      <c r="C103" s="39"/>
      <c r="D103" s="39"/>
      <c r="E103" s="40"/>
      <c r="F103" s="40"/>
      <c r="H103" s="43"/>
      <c r="I103" s="43"/>
    </row>
    <row r="104" spans="1:9" s="27" customFormat="1" ht="15" x14ac:dyDescent="0.2">
      <c r="A104" s="53" t="s">
        <v>168</v>
      </c>
      <c r="B104" s="54" t="s">
        <v>305</v>
      </c>
      <c r="C104" s="25" t="s">
        <v>0</v>
      </c>
      <c r="D104" s="25">
        <v>1</v>
      </c>
      <c r="E104" s="23">
        <f>(E106+E107)</f>
        <v>0</v>
      </c>
      <c r="F104" s="26">
        <f>D104*E104</f>
        <v>0</v>
      </c>
      <c r="H104" s="26"/>
      <c r="I104" s="26"/>
    </row>
    <row r="105" spans="1:9" s="5" customFormat="1" x14ac:dyDescent="0.2">
      <c r="A105" s="1"/>
      <c r="B105" s="6" t="s">
        <v>126</v>
      </c>
      <c r="C105" s="3"/>
      <c r="D105" s="3"/>
      <c r="E105" s="2"/>
      <c r="F105" s="2"/>
    </row>
    <row r="106" spans="1:9" s="5" customFormat="1" x14ac:dyDescent="0.2">
      <c r="A106" s="1"/>
      <c r="B106" s="22" t="s">
        <v>9</v>
      </c>
      <c r="C106" s="3"/>
      <c r="D106" s="3" t="s">
        <v>128</v>
      </c>
      <c r="E106" s="97">
        <v>0</v>
      </c>
      <c r="F106" s="2"/>
      <c r="G106" s="59"/>
    </row>
    <row r="107" spans="1:9" s="5" customFormat="1" x14ac:dyDescent="0.2">
      <c r="A107" s="1"/>
      <c r="B107" s="6" t="s">
        <v>68</v>
      </c>
      <c r="C107" s="3"/>
      <c r="D107" s="3" t="s">
        <v>129</v>
      </c>
      <c r="E107" s="97">
        <v>0</v>
      </c>
      <c r="F107" s="2"/>
      <c r="G107" s="59"/>
    </row>
    <row r="108" spans="1:9" s="5" customFormat="1" x14ac:dyDescent="0.2">
      <c r="A108" s="1"/>
      <c r="B108" s="6" t="s">
        <v>69</v>
      </c>
      <c r="C108" s="3"/>
      <c r="D108" s="3"/>
      <c r="E108" s="2"/>
      <c r="F108" s="2"/>
      <c r="G108" s="59"/>
    </row>
    <row r="109" spans="1:9" s="5" customFormat="1" x14ac:dyDescent="0.2">
      <c r="A109" s="1"/>
      <c r="B109" s="6" t="s">
        <v>70</v>
      </c>
      <c r="C109" s="3"/>
      <c r="D109" s="3"/>
      <c r="E109" s="2"/>
      <c r="F109" s="2"/>
      <c r="G109" s="12"/>
      <c r="H109" s="65"/>
    </row>
    <row r="110" spans="1:9" s="41" customFormat="1" ht="12.75" customHeight="1" x14ac:dyDescent="0.2">
      <c r="A110" s="37"/>
      <c r="B110" s="44"/>
      <c r="C110" s="39"/>
      <c r="D110" s="39"/>
      <c r="E110" s="40"/>
      <c r="F110" s="40"/>
      <c r="H110" s="43"/>
      <c r="I110" s="43"/>
    </row>
    <row r="111" spans="1:9" s="27" customFormat="1" ht="15" x14ac:dyDescent="0.2">
      <c r="A111" s="53" t="s">
        <v>169</v>
      </c>
      <c r="B111" s="54" t="s">
        <v>170</v>
      </c>
      <c r="C111" s="25" t="s">
        <v>0</v>
      </c>
      <c r="D111" s="25">
        <v>1</v>
      </c>
      <c r="E111" s="23">
        <f>(E113+E114)</f>
        <v>0</v>
      </c>
      <c r="F111" s="26">
        <f>D111*E111</f>
        <v>0</v>
      </c>
      <c r="H111" s="26"/>
      <c r="I111" s="26"/>
    </row>
    <row r="112" spans="1:9" s="27" customFormat="1" ht="13.5" customHeight="1" x14ac:dyDescent="0.2">
      <c r="A112" s="53"/>
      <c r="B112" s="28" t="s">
        <v>323</v>
      </c>
      <c r="C112" s="25"/>
      <c r="D112" s="25"/>
      <c r="E112" s="30"/>
      <c r="F112" s="26"/>
      <c r="H112" s="26"/>
      <c r="I112" s="26"/>
    </row>
    <row r="113" spans="1:9" s="27" customFormat="1" ht="13.5" customHeight="1" x14ac:dyDescent="0.2">
      <c r="A113" s="53"/>
      <c r="B113" s="28" t="s">
        <v>325</v>
      </c>
      <c r="C113" s="25"/>
      <c r="D113" s="3" t="s">
        <v>128</v>
      </c>
      <c r="E113" s="102">
        <v>0</v>
      </c>
      <c r="F113" s="26"/>
      <c r="H113" s="26"/>
      <c r="I113" s="26"/>
    </row>
    <row r="114" spans="1:9" s="27" customFormat="1" ht="12.75" customHeight="1" x14ac:dyDescent="0.2">
      <c r="A114" s="53"/>
      <c r="B114" s="28" t="s">
        <v>328</v>
      </c>
      <c r="C114" s="25"/>
      <c r="D114" s="3" t="s">
        <v>129</v>
      </c>
      <c r="E114" s="102">
        <v>0</v>
      </c>
      <c r="F114" s="26"/>
      <c r="H114" s="26"/>
      <c r="I114" s="26"/>
    </row>
    <row r="115" spans="1:9" s="27" customFormat="1" ht="12.75" customHeight="1" x14ac:dyDescent="0.2">
      <c r="A115" s="53"/>
      <c r="B115" s="28" t="s">
        <v>324</v>
      </c>
      <c r="C115" s="25"/>
      <c r="D115" s="25"/>
      <c r="E115" s="30"/>
      <c r="F115" s="26"/>
      <c r="H115" s="26"/>
      <c r="I115" s="26"/>
    </row>
    <row r="116" spans="1:9" s="27" customFormat="1" ht="12.75" customHeight="1" x14ac:dyDescent="0.2">
      <c r="A116" s="53"/>
      <c r="B116" s="28" t="s">
        <v>326</v>
      </c>
      <c r="C116" s="25"/>
      <c r="D116" s="25"/>
      <c r="E116" s="30"/>
      <c r="F116" s="26"/>
      <c r="H116" s="26"/>
      <c r="I116" s="26"/>
    </row>
    <row r="117" spans="1:9" s="27" customFormat="1" ht="12.75" customHeight="1" x14ac:dyDescent="0.2">
      <c r="A117" s="53"/>
      <c r="B117" s="28" t="s">
        <v>327</v>
      </c>
      <c r="C117" s="25"/>
      <c r="D117" s="25"/>
      <c r="E117" s="30"/>
      <c r="F117" s="26"/>
      <c r="H117" s="26"/>
      <c r="I117" s="26"/>
    </row>
    <row r="118" spans="1:9" s="5" customFormat="1" x14ac:dyDescent="0.2">
      <c r="A118" s="1"/>
      <c r="B118" s="6" t="s">
        <v>171</v>
      </c>
      <c r="C118" s="3"/>
      <c r="D118" s="3"/>
      <c r="E118" s="2"/>
      <c r="F118" s="2"/>
    </row>
    <row r="119" spans="1:9" s="5" customFormat="1" ht="15.75" customHeight="1" x14ac:dyDescent="0.2">
      <c r="A119" s="1"/>
      <c r="B119" s="31" t="s">
        <v>172</v>
      </c>
      <c r="C119" s="3"/>
      <c r="D119" s="3"/>
      <c r="E119" s="2"/>
      <c r="F119" s="2"/>
    </row>
    <row r="120" spans="1:9" s="5" customFormat="1" ht="25.5" x14ac:dyDescent="0.2">
      <c r="A120" s="1"/>
      <c r="B120" s="6" t="s">
        <v>173</v>
      </c>
      <c r="C120" s="3"/>
      <c r="D120" s="3"/>
      <c r="E120" s="2"/>
      <c r="F120" s="2"/>
    </row>
    <row r="121" spans="1:9" s="5" customFormat="1" x14ac:dyDescent="0.2">
      <c r="A121" s="1"/>
      <c r="B121" s="6" t="s">
        <v>174</v>
      </c>
      <c r="C121" s="3"/>
      <c r="D121" s="3"/>
      <c r="E121" s="2"/>
      <c r="F121" s="2"/>
    </row>
    <row r="122" spans="1:9" s="5" customFormat="1" x14ac:dyDescent="0.2">
      <c r="A122" s="1"/>
      <c r="B122" s="98" t="s">
        <v>352</v>
      </c>
      <c r="C122" s="3"/>
      <c r="D122" s="3"/>
      <c r="E122" s="2"/>
      <c r="F122" s="2"/>
    </row>
    <row r="123" spans="1:9" s="5" customFormat="1" x14ac:dyDescent="0.2">
      <c r="A123" s="1"/>
      <c r="B123" s="99" t="s">
        <v>178</v>
      </c>
      <c r="C123" s="3"/>
      <c r="D123" s="3"/>
      <c r="E123" s="65"/>
      <c r="F123" s="2"/>
    </row>
    <row r="124" spans="1:9" s="5" customFormat="1" x14ac:dyDescent="0.2">
      <c r="A124" s="1"/>
      <c r="B124" s="99" t="s">
        <v>179</v>
      </c>
      <c r="C124" s="3"/>
      <c r="D124" s="3"/>
      <c r="E124" s="2"/>
      <c r="F124" s="2"/>
      <c r="G124" s="59"/>
    </row>
    <row r="125" spans="1:9" s="5" customFormat="1" x14ac:dyDescent="0.2">
      <c r="A125" s="1"/>
      <c r="B125" s="99" t="s">
        <v>180</v>
      </c>
      <c r="C125" s="3"/>
      <c r="D125" s="3"/>
      <c r="E125" s="2"/>
      <c r="F125" s="2"/>
      <c r="G125" s="59"/>
    </row>
    <row r="126" spans="1:9" s="5" customFormat="1" x14ac:dyDescent="0.2">
      <c r="A126" s="1"/>
      <c r="B126" s="99" t="s">
        <v>181</v>
      </c>
      <c r="C126" s="3"/>
      <c r="D126" s="3"/>
      <c r="E126" s="2"/>
      <c r="F126" s="2"/>
      <c r="G126" s="59"/>
    </row>
    <row r="127" spans="1:9" s="5" customFormat="1" x14ac:dyDescent="0.2">
      <c r="A127" s="1"/>
      <c r="B127" s="99" t="s">
        <v>182</v>
      </c>
      <c r="C127" s="3"/>
      <c r="D127" s="3"/>
      <c r="E127" s="2"/>
      <c r="F127" s="2"/>
      <c r="G127" s="59"/>
    </row>
    <row r="128" spans="1:9" s="5" customFormat="1" x14ac:dyDescent="0.2">
      <c r="A128" s="1"/>
      <c r="B128" s="99" t="s">
        <v>183</v>
      </c>
      <c r="C128" s="3"/>
      <c r="D128" s="3"/>
      <c r="E128" s="2"/>
      <c r="F128" s="2"/>
      <c r="G128" s="59"/>
    </row>
    <row r="129" spans="1:7" s="5" customFormat="1" x14ac:dyDescent="0.2">
      <c r="A129" s="1"/>
      <c r="B129" s="99" t="s">
        <v>175</v>
      </c>
      <c r="C129" s="3"/>
      <c r="D129" s="3"/>
      <c r="E129" s="2"/>
      <c r="F129" s="2"/>
      <c r="G129" s="59"/>
    </row>
    <row r="130" spans="1:7" s="5" customFormat="1" x14ac:dyDescent="0.2">
      <c r="A130" s="1"/>
      <c r="B130" s="99" t="s">
        <v>185</v>
      </c>
      <c r="C130" s="3"/>
      <c r="D130" s="3"/>
      <c r="E130" s="2"/>
      <c r="F130" s="2"/>
      <c r="G130" s="59"/>
    </row>
    <row r="131" spans="1:7" s="5" customFormat="1" x14ac:dyDescent="0.2">
      <c r="A131" s="1"/>
      <c r="B131" s="99" t="s">
        <v>184</v>
      </c>
      <c r="C131" s="3"/>
      <c r="D131" s="3"/>
      <c r="E131" s="2"/>
      <c r="F131" s="2"/>
      <c r="G131" s="59"/>
    </row>
    <row r="132" spans="1:7" s="5" customFormat="1" ht="14.25" customHeight="1" x14ac:dyDescent="0.2">
      <c r="A132" s="1"/>
      <c r="B132" s="99" t="s">
        <v>186</v>
      </c>
      <c r="C132" s="3"/>
      <c r="D132" s="3"/>
      <c r="E132" s="2"/>
      <c r="F132" s="2"/>
      <c r="G132" s="59"/>
    </row>
    <row r="133" spans="1:7" s="5" customFormat="1" x14ac:dyDescent="0.2">
      <c r="A133" s="1"/>
      <c r="B133" s="99" t="s">
        <v>187</v>
      </c>
      <c r="C133" s="3"/>
      <c r="D133" s="3"/>
      <c r="E133" s="2"/>
      <c r="F133" s="2"/>
      <c r="G133" s="59"/>
    </row>
    <row r="134" spans="1:7" s="5" customFormat="1" ht="15.75" customHeight="1" x14ac:dyDescent="0.2">
      <c r="A134" s="1"/>
      <c r="B134" s="100" t="s">
        <v>188</v>
      </c>
      <c r="C134" s="3"/>
      <c r="D134" s="3"/>
      <c r="E134" s="2"/>
      <c r="F134" s="2"/>
      <c r="G134" s="59"/>
    </row>
    <row r="135" spans="1:7" s="5" customFormat="1" ht="15.75" customHeight="1" x14ac:dyDescent="0.2">
      <c r="A135" s="1"/>
      <c r="B135" s="100" t="s">
        <v>189</v>
      </c>
      <c r="C135" s="3"/>
      <c r="D135" s="3"/>
      <c r="E135" s="2"/>
      <c r="F135" s="2"/>
      <c r="G135" s="59"/>
    </row>
    <row r="136" spans="1:7" s="5" customFormat="1" ht="14.25" customHeight="1" x14ac:dyDescent="0.2">
      <c r="A136" s="1"/>
      <c r="B136" s="99" t="s">
        <v>190</v>
      </c>
      <c r="C136" s="3"/>
      <c r="D136" s="3"/>
      <c r="E136" s="2"/>
      <c r="F136" s="2"/>
      <c r="G136" s="59"/>
    </row>
    <row r="137" spans="1:7" s="5" customFormat="1" ht="15.75" customHeight="1" x14ac:dyDescent="0.2">
      <c r="A137" s="1"/>
      <c r="B137" s="31"/>
      <c r="C137" s="3"/>
      <c r="D137" s="3"/>
      <c r="E137" s="2"/>
      <c r="F137" s="2"/>
      <c r="G137" s="59"/>
    </row>
    <row r="138" spans="1:7" s="5" customFormat="1" x14ac:dyDescent="0.2">
      <c r="A138" s="1"/>
      <c r="B138" s="6" t="s">
        <v>176</v>
      </c>
      <c r="C138" s="3"/>
      <c r="D138" s="3"/>
      <c r="E138" s="103"/>
      <c r="F138" s="26"/>
      <c r="G138" s="59"/>
    </row>
    <row r="139" spans="1:7" s="5" customFormat="1" x14ac:dyDescent="0.2">
      <c r="A139" s="1"/>
      <c r="B139" s="6" t="s">
        <v>191</v>
      </c>
      <c r="C139" s="3"/>
      <c r="D139" s="3"/>
      <c r="E139" s="2"/>
      <c r="F139" s="2"/>
      <c r="G139" s="59"/>
    </row>
    <row r="140" spans="1:7" s="5" customFormat="1" x14ac:dyDescent="0.2">
      <c r="A140" s="1"/>
      <c r="B140" s="6" t="s">
        <v>192</v>
      </c>
      <c r="C140" s="3"/>
      <c r="D140" s="3"/>
      <c r="E140" s="30"/>
      <c r="F140" s="2"/>
      <c r="G140" s="59"/>
    </row>
    <row r="141" spans="1:7" s="5" customFormat="1" x14ac:dyDescent="0.2">
      <c r="A141" s="1"/>
      <c r="B141" s="6" t="s">
        <v>177</v>
      </c>
      <c r="C141" s="3"/>
      <c r="D141" s="3"/>
      <c r="E141" s="30"/>
      <c r="F141" s="2"/>
      <c r="G141" s="59"/>
    </row>
    <row r="142" spans="1:7" s="5" customFormat="1" x14ac:dyDescent="0.2">
      <c r="A142" s="1"/>
      <c r="B142" s="6" t="s">
        <v>193</v>
      </c>
      <c r="C142" s="3"/>
      <c r="D142" s="3"/>
      <c r="E142" s="2"/>
      <c r="F142" s="2"/>
      <c r="G142" s="59"/>
    </row>
    <row r="143" spans="1:7" s="5" customFormat="1" x14ac:dyDescent="0.2">
      <c r="A143" s="1"/>
      <c r="B143" s="6" t="s">
        <v>306</v>
      </c>
      <c r="C143" s="3"/>
      <c r="D143" s="3"/>
      <c r="E143" s="2"/>
      <c r="F143" s="2"/>
      <c r="G143" s="59"/>
    </row>
    <row r="144" spans="1:7" s="5" customFormat="1" x14ac:dyDescent="0.2">
      <c r="A144" s="1"/>
      <c r="B144" s="6" t="s">
        <v>196</v>
      </c>
      <c r="C144" s="3"/>
      <c r="D144" s="3"/>
      <c r="E144" s="2"/>
      <c r="F144" s="2"/>
      <c r="G144" s="59"/>
    </row>
    <row r="145" spans="1:8" s="5" customFormat="1" x14ac:dyDescent="0.2">
      <c r="A145" s="1"/>
      <c r="B145" s="6" t="s">
        <v>194</v>
      </c>
      <c r="C145" s="3"/>
      <c r="D145" s="3"/>
      <c r="E145" s="2"/>
      <c r="F145" s="2"/>
    </row>
    <row r="146" spans="1:8" s="5" customFormat="1" x14ac:dyDescent="0.2">
      <c r="A146" s="1"/>
      <c r="B146" s="6" t="s">
        <v>195</v>
      </c>
      <c r="C146" s="3"/>
      <c r="D146" s="3"/>
      <c r="E146" s="2"/>
      <c r="F146" s="2"/>
    </row>
    <row r="147" spans="1:8" s="5" customFormat="1" x14ac:dyDescent="0.2">
      <c r="A147" s="1"/>
      <c r="B147" s="6" t="s">
        <v>197</v>
      </c>
      <c r="C147" s="3"/>
      <c r="D147" s="3"/>
      <c r="E147" s="2"/>
      <c r="F147" s="2"/>
    </row>
    <row r="148" spans="1:8" s="5" customFormat="1" x14ac:dyDescent="0.2">
      <c r="A148" s="1"/>
      <c r="B148" s="6" t="s">
        <v>198</v>
      </c>
      <c r="C148" s="3"/>
      <c r="D148" s="3"/>
      <c r="E148" s="2"/>
      <c r="F148" s="2"/>
    </row>
    <row r="149" spans="1:8" s="5" customFormat="1" x14ac:dyDescent="0.2">
      <c r="A149" s="101"/>
      <c r="B149" s="6" t="s">
        <v>332</v>
      </c>
      <c r="C149" s="3"/>
      <c r="D149" s="3"/>
      <c r="E149" s="2"/>
      <c r="F149" s="2"/>
    </row>
    <row r="150" spans="1:8" s="5" customFormat="1" x14ac:dyDescent="0.2">
      <c r="A150" s="101"/>
      <c r="B150" s="6" t="s">
        <v>333</v>
      </c>
      <c r="C150" s="3"/>
      <c r="D150" s="3"/>
      <c r="E150" s="2"/>
      <c r="F150" s="2"/>
    </row>
    <row r="151" spans="1:8" s="5" customFormat="1" x14ac:dyDescent="0.2">
      <c r="A151" s="101"/>
      <c r="B151" s="6" t="s">
        <v>334</v>
      </c>
      <c r="C151" s="3"/>
      <c r="D151" s="3"/>
      <c r="E151" s="2"/>
      <c r="F151" s="2"/>
    </row>
    <row r="152" spans="1:8" s="5" customFormat="1" x14ac:dyDescent="0.2">
      <c r="A152" s="1"/>
      <c r="B152" s="6" t="s">
        <v>335</v>
      </c>
      <c r="C152" s="3"/>
      <c r="D152" s="3"/>
      <c r="E152" s="2"/>
      <c r="F152" s="2"/>
    </row>
    <row r="153" spans="1:8" s="5" customFormat="1" x14ac:dyDescent="0.2">
      <c r="A153" s="1"/>
      <c r="B153" s="6" t="s">
        <v>199</v>
      </c>
      <c r="C153" s="3"/>
      <c r="D153" s="3"/>
      <c r="E153" s="2"/>
      <c r="F153" s="2"/>
    </row>
    <row r="154" spans="1:8" s="5" customFormat="1" x14ac:dyDescent="0.2">
      <c r="A154" s="1"/>
      <c r="B154" s="6" t="s">
        <v>200</v>
      </c>
      <c r="C154" s="3"/>
      <c r="D154" s="3"/>
      <c r="E154" s="2"/>
      <c r="F154" s="2"/>
    </row>
    <row r="155" spans="1:8" s="5" customFormat="1" x14ac:dyDescent="0.2">
      <c r="A155" s="1"/>
      <c r="B155" s="6" t="s">
        <v>201</v>
      </c>
      <c r="C155" s="3"/>
      <c r="D155" s="3"/>
      <c r="E155" s="2"/>
      <c r="F155" s="2"/>
    </row>
    <row r="156" spans="1:8" s="5" customFormat="1" x14ac:dyDescent="0.2">
      <c r="A156" s="1"/>
      <c r="B156" s="6" t="s">
        <v>307</v>
      </c>
      <c r="C156" s="3"/>
      <c r="D156" s="3"/>
      <c r="E156" s="2"/>
      <c r="F156" s="2"/>
    </row>
    <row r="157" spans="1:8" s="5" customFormat="1" x14ac:dyDescent="0.2">
      <c r="A157" s="1"/>
      <c r="B157" s="6" t="s">
        <v>202</v>
      </c>
      <c r="C157" s="3"/>
      <c r="D157" s="3"/>
      <c r="E157" s="2"/>
      <c r="F157" s="2"/>
    </row>
    <row r="158" spans="1:8" s="5" customFormat="1" x14ac:dyDescent="0.2">
      <c r="A158" s="1"/>
      <c r="B158" s="6" t="s">
        <v>203</v>
      </c>
      <c r="C158" s="3"/>
      <c r="D158" s="3"/>
      <c r="E158" s="2"/>
      <c r="F158" s="2"/>
    </row>
    <row r="159" spans="1:8" s="5" customFormat="1" x14ac:dyDescent="0.2">
      <c r="A159" s="1"/>
      <c r="B159" s="6" t="s">
        <v>204</v>
      </c>
      <c r="C159" s="3"/>
      <c r="D159" s="3"/>
      <c r="E159" s="2"/>
      <c r="F159" s="2"/>
    </row>
    <row r="160" spans="1:8" s="5" customFormat="1" x14ac:dyDescent="0.2">
      <c r="A160" s="1"/>
      <c r="B160" s="6" t="s">
        <v>205</v>
      </c>
      <c r="C160" s="3"/>
      <c r="D160" s="3"/>
      <c r="E160" s="2"/>
      <c r="F160" s="2"/>
      <c r="H160" s="60"/>
    </row>
    <row r="161" spans="1:9" s="41" customFormat="1" x14ac:dyDescent="0.2">
      <c r="A161" s="37"/>
      <c r="B161" s="42"/>
      <c r="C161" s="39"/>
      <c r="D161" s="39"/>
      <c r="E161" s="40"/>
      <c r="F161" s="40"/>
      <c r="H161" s="60"/>
    </row>
    <row r="162" spans="1:9" s="27" customFormat="1" ht="15" x14ac:dyDescent="0.2">
      <c r="A162" s="53" t="s">
        <v>206</v>
      </c>
      <c r="B162" s="54" t="s">
        <v>12</v>
      </c>
      <c r="C162" s="25" t="s">
        <v>0</v>
      </c>
      <c r="D162" s="25">
        <v>1</v>
      </c>
      <c r="E162" s="23">
        <f>(E164+E165)</f>
        <v>0</v>
      </c>
      <c r="F162" s="26">
        <f>D162*E162</f>
        <v>0</v>
      </c>
      <c r="H162" s="26"/>
      <c r="I162" s="26"/>
    </row>
    <row r="163" spans="1:9" s="5" customFormat="1" x14ac:dyDescent="0.2">
      <c r="A163" s="1"/>
      <c r="B163" s="6" t="s">
        <v>207</v>
      </c>
      <c r="C163" s="3"/>
      <c r="D163" s="3"/>
      <c r="E163" s="2"/>
      <c r="F163" s="2"/>
    </row>
    <row r="164" spans="1:9" s="5" customFormat="1" x14ac:dyDescent="0.2">
      <c r="A164" s="1"/>
      <c r="B164" s="22" t="s">
        <v>14</v>
      </c>
      <c r="C164" s="3"/>
      <c r="D164" s="3" t="s">
        <v>128</v>
      </c>
      <c r="E164" s="97">
        <v>0</v>
      </c>
      <c r="F164" s="2"/>
    </row>
    <row r="165" spans="1:9" s="5" customFormat="1" x14ac:dyDescent="0.2">
      <c r="A165" s="1"/>
      <c r="B165" s="31" t="s">
        <v>210</v>
      </c>
      <c r="C165" s="3"/>
      <c r="D165" s="3" t="s">
        <v>129</v>
      </c>
      <c r="E165" s="97">
        <v>0</v>
      </c>
      <c r="F165" s="2"/>
      <c r="G165" s="59"/>
    </row>
    <row r="166" spans="1:9" s="5" customFormat="1" x14ac:dyDescent="0.2">
      <c r="A166" s="1"/>
      <c r="B166" s="6" t="s">
        <v>211</v>
      </c>
      <c r="C166" s="3"/>
      <c r="D166" s="3"/>
      <c r="E166" s="2"/>
      <c r="F166" s="2"/>
    </row>
    <row r="167" spans="1:9" s="5" customFormat="1" x14ac:dyDescent="0.2">
      <c r="A167" s="1"/>
      <c r="B167" s="6" t="s">
        <v>53</v>
      </c>
      <c r="C167" s="3"/>
      <c r="D167" s="3"/>
      <c r="E167" s="2"/>
      <c r="F167" s="2"/>
      <c r="G167" s="59"/>
    </row>
    <row r="168" spans="1:9" s="5" customFormat="1" x14ac:dyDescent="0.2">
      <c r="A168" s="1"/>
      <c r="B168" s="6" t="s">
        <v>54</v>
      </c>
      <c r="C168" s="3"/>
      <c r="D168" s="3"/>
      <c r="E168" s="2"/>
      <c r="F168" s="2"/>
      <c r="G168" s="59"/>
    </row>
    <row r="169" spans="1:9" s="5" customFormat="1" x14ac:dyDescent="0.2">
      <c r="A169" s="1"/>
      <c r="B169" s="6" t="s">
        <v>55</v>
      </c>
      <c r="C169" s="3"/>
      <c r="D169" s="3"/>
      <c r="E169" s="2"/>
      <c r="F169" s="2"/>
      <c r="G169" s="59"/>
    </row>
    <row r="170" spans="1:9" s="5" customFormat="1" x14ac:dyDescent="0.2">
      <c r="A170" s="1"/>
      <c r="B170" s="6" t="s">
        <v>212</v>
      </c>
      <c r="C170" s="3"/>
      <c r="D170" s="3"/>
      <c r="E170" s="2"/>
      <c r="F170" s="2"/>
    </row>
    <row r="171" spans="1:9" s="5" customFormat="1" x14ac:dyDescent="0.2">
      <c r="A171" s="1"/>
      <c r="B171" s="6" t="s">
        <v>56</v>
      </c>
      <c r="C171" s="3"/>
      <c r="D171" s="3"/>
      <c r="E171" s="2"/>
      <c r="F171" s="2"/>
    </row>
    <row r="172" spans="1:9" s="41" customFormat="1" ht="12.75" customHeight="1" x14ac:dyDescent="0.2">
      <c r="A172" s="37"/>
      <c r="B172" s="44"/>
      <c r="C172" s="39"/>
      <c r="D172" s="39"/>
      <c r="E172" s="40"/>
      <c r="F172" s="40"/>
      <c r="H172" s="43"/>
      <c r="I172" s="43"/>
    </row>
    <row r="173" spans="1:9" s="27" customFormat="1" ht="18" customHeight="1" x14ac:dyDescent="0.2">
      <c r="A173" s="53" t="s">
        <v>208</v>
      </c>
      <c r="B173" s="54" t="s">
        <v>213</v>
      </c>
      <c r="C173" s="25" t="s">
        <v>0</v>
      </c>
      <c r="D173" s="25">
        <v>1</v>
      </c>
      <c r="E173" s="23">
        <f>(E175+E176)</f>
        <v>0</v>
      </c>
      <c r="F173" s="26">
        <f>D173*E173</f>
        <v>0</v>
      </c>
      <c r="H173" s="26"/>
      <c r="I173" s="26"/>
    </row>
    <row r="174" spans="1:9" s="5" customFormat="1" x14ac:dyDescent="0.2">
      <c r="A174" s="1"/>
      <c r="B174" s="6" t="s">
        <v>214</v>
      </c>
      <c r="C174" s="3"/>
      <c r="D174" s="3"/>
      <c r="E174" s="2"/>
      <c r="F174" s="2"/>
    </row>
    <row r="175" spans="1:9" s="5" customFormat="1" x14ac:dyDescent="0.2">
      <c r="A175" s="1"/>
      <c r="B175" s="22" t="s">
        <v>9</v>
      </c>
      <c r="C175" s="3"/>
      <c r="D175" s="3" t="s">
        <v>128</v>
      </c>
      <c r="E175" s="97">
        <v>0</v>
      </c>
      <c r="F175" s="2"/>
    </row>
    <row r="176" spans="1:9" s="5" customFormat="1" x14ac:dyDescent="0.2">
      <c r="A176" s="1"/>
      <c r="B176" s="6" t="s">
        <v>71</v>
      </c>
      <c r="C176" s="3"/>
      <c r="D176" s="3" t="s">
        <v>129</v>
      </c>
      <c r="E176" s="97">
        <v>0</v>
      </c>
      <c r="F176" s="2"/>
      <c r="G176" s="59"/>
    </row>
    <row r="177" spans="1:9" s="5" customFormat="1" ht="15.75" customHeight="1" x14ac:dyDescent="0.2">
      <c r="A177" s="1"/>
      <c r="B177" s="6" t="s">
        <v>215</v>
      </c>
      <c r="C177" s="3"/>
      <c r="D177" s="3"/>
      <c r="E177" s="2"/>
      <c r="F177" s="2"/>
      <c r="G177" s="59"/>
    </row>
    <row r="178" spans="1:9" s="5" customFormat="1" x14ac:dyDescent="0.2">
      <c r="A178" s="1"/>
      <c r="B178" s="6" t="s">
        <v>216</v>
      </c>
      <c r="C178" s="3"/>
      <c r="D178" s="3"/>
      <c r="E178" s="2"/>
      <c r="F178" s="2"/>
      <c r="G178" s="59"/>
    </row>
    <row r="179" spans="1:9" s="5" customFormat="1" x14ac:dyDescent="0.2">
      <c r="A179" s="1"/>
      <c r="B179" s="6" t="s">
        <v>72</v>
      </c>
      <c r="C179" s="3"/>
      <c r="D179" s="3"/>
      <c r="E179" s="2"/>
      <c r="F179" s="2"/>
    </row>
    <row r="180" spans="1:9" s="5" customFormat="1" x14ac:dyDescent="0.2">
      <c r="A180" s="1"/>
      <c r="B180" s="6" t="s">
        <v>73</v>
      </c>
      <c r="C180" s="3"/>
      <c r="D180" s="3"/>
      <c r="E180" s="2"/>
      <c r="F180" s="2"/>
      <c r="G180" s="59"/>
    </row>
    <row r="181" spans="1:9" s="5" customFormat="1" x14ac:dyDescent="0.2">
      <c r="A181" s="1"/>
      <c r="B181" s="6" t="s">
        <v>217</v>
      </c>
      <c r="C181" s="3"/>
      <c r="D181" s="3"/>
      <c r="E181" s="2"/>
      <c r="F181" s="2"/>
      <c r="G181" s="59"/>
    </row>
    <row r="182" spans="1:9" s="5" customFormat="1" x14ac:dyDescent="0.2">
      <c r="A182" s="1"/>
      <c r="B182" s="6" t="s">
        <v>218</v>
      </c>
      <c r="C182" s="3"/>
      <c r="D182" s="3"/>
      <c r="E182" s="2"/>
      <c r="F182" s="2"/>
      <c r="G182" s="59"/>
    </row>
    <row r="183" spans="1:9" s="5" customFormat="1" x14ac:dyDescent="0.2">
      <c r="A183" s="1"/>
      <c r="B183" s="6" t="s">
        <v>92</v>
      </c>
      <c r="C183" s="3"/>
      <c r="D183" s="3"/>
      <c r="E183" s="2"/>
      <c r="F183" s="2"/>
      <c r="G183" s="59"/>
    </row>
    <row r="184" spans="1:9" s="41" customFormat="1" ht="12.75" customHeight="1" x14ac:dyDescent="0.2">
      <c r="A184" s="37"/>
      <c r="B184" s="42"/>
      <c r="C184" s="39"/>
      <c r="D184" s="39"/>
      <c r="E184" s="40"/>
      <c r="F184" s="40"/>
      <c r="H184" s="43"/>
      <c r="I184" s="43"/>
    </row>
    <row r="185" spans="1:9" s="27" customFormat="1" x14ac:dyDescent="0.2">
      <c r="A185" s="24" t="s">
        <v>209</v>
      </c>
      <c r="B185" s="28" t="s">
        <v>8</v>
      </c>
      <c r="C185" s="25"/>
      <c r="D185" s="25"/>
      <c r="E185" s="30"/>
      <c r="F185" s="26"/>
      <c r="H185" s="26"/>
      <c r="I185" s="26"/>
    </row>
    <row r="186" spans="1:9" s="41" customFormat="1" ht="12.75" customHeight="1" x14ac:dyDescent="0.2">
      <c r="A186" s="71" t="s">
        <v>219</v>
      </c>
      <c r="B186" s="44"/>
      <c r="C186" s="39"/>
      <c r="D186" s="39"/>
      <c r="E186" s="40"/>
      <c r="F186" s="40"/>
      <c r="H186" s="43"/>
      <c r="I186" s="43"/>
    </row>
    <row r="187" spans="1:9" s="5" customFormat="1" ht="12.75" customHeight="1" x14ac:dyDescent="0.2">
      <c r="A187" s="24" t="s">
        <v>220</v>
      </c>
      <c r="B187" s="28" t="s">
        <v>8</v>
      </c>
      <c r="C187" s="3"/>
      <c r="D187" s="3"/>
      <c r="E187" s="2"/>
      <c r="F187" s="2"/>
      <c r="H187" s="12"/>
      <c r="I187" s="12"/>
    </row>
    <row r="188" spans="1:9" s="41" customFormat="1" ht="14.25" customHeight="1" x14ac:dyDescent="0.2">
      <c r="A188" s="45"/>
      <c r="B188" s="46"/>
      <c r="C188" s="39"/>
      <c r="D188" s="39"/>
      <c r="E188" s="40"/>
      <c r="F188" s="40"/>
      <c r="H188" s="43"/>
      <c r="I188" s="43"/>
    </row>
    <row r="189" spans="1:9" s="27" customFormat="1" ht="13.5" customHeight="1" x14ac:dyDescent="0.2">
      <c r="A189" s="53" t="s">
        <v>221</v>
      </c>
      <c r="B189" s="54" t="s">
        <v>224</v>
      </c>
      <c r="C189" s="25" t="s">
        <v>0</v>
      </c>
      <c r="D189" s="25">
        <v>1</v>
      </c>
      <c r="E189" s="23">
        <f>(E191+E192)</f>
        <v>0</v>
      </c>
      <c r="F189" s="26">
        <f>D189*E189</f>
        <v>0</v>
      </c>
      <c r="H189" s="26"/>
      <c r="I189" s="26"/>
    </row>
    <row r="190" spans="1:9" s="5" customFormat="1" x14ac:dyDescent="0.2">
      <c r="A190" s="1"/>
      <c r="B190" s="22" t="s">
        <v>10</v>
      </c>
      <c r="C190" s="3"/>
      <c r="D190" s="3"/>
      <c r="E190" s="2"/>
      <c r="F190" s="2"/>
    </row>
    <row r="191" spans="1:9" s="5" customFormat="1" x14ac:dyDescent="0.2">
      <c r="A191" s="1"/>
      <c r="B191" s="6" t="s">
        <v>131</v>
      </c>
      <c r="C191" s="3"/>
      <c r="D191" s="3" t="s">
        <v>128</v>
      </c>
      <c r="E191" s="97">
        <v>0</v>
      </c>
      <c r="F191" s="2"/>
      <c r="G191" s="59"/>
    </row>
    <row r="192" spans="1:9" s="5" customFormat="1" x14ac:dyDescent="0.2">
      <c r="A192" s="1"/>
      <c r="B192" s="6" t="s">
        <v>130</v>
      </c>
      <c r="C192" s="3"/>
      <c r="D192" s="3" t="s">
        <v>129</v>
      </c>
      <c r="E192" s="97">
        <v>0</v>
      </c>
      <c r="F192" s="2"/>
      <c r="G192" s="12"/>
      <c r="H192" s="65"/>
    </row>
    <row r="193" spans="1:9" s="5" customFormat="1" x14ac:dyDescent="0.2">
      <c r="A193" s="1"/>
      <c r="B193" s="6"/>
      <c r="C193" s="3"/>
      <c r="D193" s="3"/>
      <c r="E193" s="2"/>
      <c r="F193" s="2"/>
      <c r="G193" s="59"/>
    </row>
    <row r="194" spans="1:9" s="41" customFormat="1" ht="12.75" customHeight="1" x14ac:dyDescent="0.2">
      <c r="A194" s="37"/>
      <c r="B194" s="44"/>
      <c r="C194" s="39"/>
      <c r="D194" s="39"/>
      <c r="E194" s="40"/>
      <c r="F194" s="40"/>
      <c r="H194" s="43"/>
      <c r="I194" s="43"/>
    </row>
    <row r="195" spans="1:9" s="27" customFormat="1" ht="16.5" customHeight="1" x14ac:dyDescent="0.2">
      <c r="A195" s="53" t="s">
        <v>222</v>
      </c>
      <c r="B195" s="54" t="s">
        <v>331</v>
      </c>
      <c r="C195" s="25" t="s">
        <v>0</v>
      </c>
      <c r="D195" s="25">
        <v>1</v>
      </c>
      <c r="E195" s="23">
        <f>(E197+E198)</f>
        <v>0</v>
      </c>
      <c r="F195" s="26">
        <f>D195*E195</f>
        <v>0</v>
      </c>
      <c r="H195" s="26"/>
      <c r="I195" s="26"/>
    </row>
    <row r="196" spans="1:9" s="5" customFormat="1" x14ac:dyDescent="0.2">
      <c r="A196" s="1"/>
      <c r="B196" s="6" t="s">
        <v>223</v>
      </c>
      <c r="C196" s="3"/>
      <c r="D196" s="3"/>
      <c r="E196" s="2"/>
      <c r="F196" s="2"/>
    </row>
    <row r="197" spans="1:9" s="5" customFormat="1" x14ac:dyDescent="0.2">
      <c r="A197" s="1"/>
      <c r="B197" s="22" t="s">
        <v>10</v>
      </c>
      <c r="C197" s="3"/>
      <c r="D197" s="3" t="s">
        <v>128</v>
      </c>
      <c r="E197" s="97">
        <v>0</v>
      </c>
      <c r="F197" s="2"/>
    </row>
    <row r="198" spans="1:9" s="5" customFormat="1" x14ac:dyDescent="0.2">
      <c r="A198" s="1"/>
      <c r="B198" s="6" t="s">
        <v>75</v>
      </c>
      <c r="C198" s="3"/>
      <c r="D198" s="3" t="s">
        <v>129</v>
      </c>
      <c r="E198" s="97">
        <v>0</v>
      </c>
      <c r="F198" s="2"/>
      <c r="G198" s="59"/>
    </row>
    <row r="199" spans="1:9" s="5" customFormat="1" x14ac:dyDescent="0.2">
      <c r="A199" s="1"/>
      <c r="B199" s="6" t="s">
        <v>76</v>
      </c>
      <c r="C199" s="3"/>
      <c r="D199" s="3"/>
      <c r="E199" s="2"/>
      <c r="F199" s="2"/>
      <c r="G199" s="12"/>
      <c r="H199" s="65"/>
    </row>
    <row r="200" spans="1:9" s="5" customFormat="1" x14ac:dyDescent="0.2">
      <c r="A200" s="1"/>
      <c r="B200" s="6" t="s">
        <v>77</v>
      </c>
      <c r="C200" s="3"/>
      <c r="D200" s="3"/>
      <c r="E200" s="2"/>
      <c r="F200" s="2"/>
    </row>
    <row r="201" spans="1:9" s="5" customFormat="1" x14ac:dyDescent="0.2">
      <c r="A201" s="1"/>
      <c r="B201" s="6" t="s">
        <v>81</v>
      </c>
      <c r="C201" s="3"/>
      <c r="D201" s="3"/>
      <c r="E201" s="2"/>
      <c r="F201" s="2"/>
    </row>
    <row r="202" spans="1:9" s="41" customFormat="1" ht="12.75" customHeight="1" x14ac:dyDescent="0.2">
      <c r="A202" s="37"/>
      <c r="B202" s="44"/>
      <c r="C202" s="39"/>
      <c r="D202" s="39"/>
      <c r="E202" s="40"/>
      <c r="F202" s="40"/>
      <c r="H202" s="43"/>
      <c r="I202" s="43"/>
    </row>
    <row r="203" spans="1:9" s="27" customFormat="1" ht="13.5" customHeight="1" x14ac:dyDescent="0.2">
      <c r="A203" s="53" t="s">
        <v>225</v>
      </c>
      <c r="B203" s="54" t="s">
        <v>99</v>
      </c>
      <c r="C203" s="25" t="s">
        <v>0</v>
      </c>
      <c r="D203" s="25">
        <v>6</v>
      </c>
      <c r="E203" s="23">
        <f>(E205+E206)</f>
        <v>0</v>
      </c>
      <c r="F203" s="26">
        <f>D203*E203</f>
        <v>0</v>
      </c>
      <c r="H203" s="26"/>
      <c r="I203" s="26"/>
    </row>
    <row r="204" spans="1:9" s="5" customFormat="1" ht="15" x14ac:dyDescent="0.25">
      <c r="A204" s="55" t="s">
        <v>285</v>
      </c>
      <c r="B204" s="22" t="s">
        <v>286</v>
      </c>
      <c r="C204" s="3"/>
      <c r="D204" s="3"/>
      <c r="E204" s="2"/>
      <c r="F204" s="2"/>
    </row>
    <row r="205" spans="1:9" s="5" customFormat="1" ht="12.75" customHeight="1" x14ac:dyDescent="0.2">
      <c r="A205" s="1"/>
      <c r="B205" s="31" t="s">
        <v>18</v>
      </c>
      <c r="C205" s="3"/>
      <c r="D205" s="3" t="s">
        <v>128</v>
      </c>
      <c r="E205" s="97">
        <v>0</v>
      </c>
      <c r="F205" s="2"/>
      <c r="G205" s="27"/>
      <c r="H205" s="26"/>
      <c r="I205" s="26"/>
    </row>
    <row r="206" spans="1:9" s="5" customFormat="1" ht="12.75" customHeight="1" x14ac:dyDescent="0.2">
      <c r="A206" s="1"/>
      <c r="B206" s="6" t="s">
        <v>19</v>
      </c>
      <c r="C206" s="3"/>
      <c r="D206" s="3" t="s">
        <v>129</v>
      </c>
      <c r="E206" s="97">
        <v>0</v>
      </c>
      <c r="F206" s="2"/>
    </row>
    <row r="207" spans="1:9" s="5" customFormat="1" ht="12.75" customHeight="1" x14ac:dyDescent="0.2">
      <c r="A207" s="24"/>
      <c r="B207" s="6" t="s">
        <v>20</v>
      </c>
      <c r="C207" s="3"/>
      <c r="D207" s="3"/>
      <c r="E207" s="2"/>
      <c r="F207" s="2"/>
      <c r="G207" s="27"/>
      <c r="H207" s="26"/>
      <c r="I207" s="26"/>
    </row>
    <row r="208" spans="1:9" s="5" customFormat="1" ht="12.75" customHeight="1" x14ac:dyDescent="0.2">
      <c r="A208" s="24"/>
      <c r="B208" s="31" t="s">
        <v>74</v>
      </c>
      <c r="C208" s="25"/>
      <c r="D208" s="25"/>
      <c r="E208" s="30"/>
      <c r="F208" s="26"/>
    </row>
    <row r="209" spans="1:9" s="5" customFormat="1" ht="12.75" customHeight="1" x14ac:dyDescent="0.2">
      <c r="A209" s="24"/>
      <c r="B209" s="31"/>
      <c r="C209" s="25"/>
      <c r="D209" s="25"/>
      <c r="E209" s="30"/>
      <c r="F209" s="26"/>
      <c r="G209" s="59"/>
    </row>
    <row r="210" spans="1:9" s="5" customFormat="1" ht="12.75" customHeight="1" x14ac:dyDescent="0.2">
      <c r="A210" s="24"/>
      <c r="B210" s="31"/>
      <c r="C210" s="25"/>
      <c r="D210" s="25"/>
      <c r="E210" s="30"/>
      <c r="F210" s="26"/>
      <c r="G210" s="12"/>
      <c r="H210" s="65"/>
    </row>
    <row r="211" spans="1:9" s="41" customFormat="1" ht="12.75" customHeight="1" x14ac:dyDescent="0.2">
      <c r="A211" s="37"/>
      <c r="B211" s="44"/>
      <c r="C211" s="39"/>
      <c r="D211" s="39"/>
      <c r="E211" s="40"/>
      <c r="F211" s="40"/>
      <c r="H211" s="43"/>
      <c r="I211" s="43"/>
    </row>
    <row r="212" spans="1:9" s="5" customFormat="1" ht="12.75" customHeight="1" x14ac:dyDescent="0.2">
      <c r="A212" s="24" t="s">
        <v>330</v>
      </c>
      <c r="B212" s="22" t="s">
        <v>17</v>
      </c>
      <c r="C212" s="3"/>
      <c r="D212" s="3"/>
      <c r="E212" s="2"/>
      <c r="F212" s="2"/>
      <c r="H212" s="12"/>
      <c r="I212" s="12"/>
    </row>
    <row r="213" spans="1:9" s="41" customFormat="1" ht="12.75" customHeight="1" x14ac:dyDescent="0.2">
      <c r="A213" s="71"/>
      <c r="B213" s="44"/>
      <c r="C213" s="39"/>
      <c r="D213" s="39"/>
      <c r="E213" s="40"/>
      <c r="F213" s="40"/>
      <c r="H213" s="43"/>
      <c r="I213" s="43"/>
    </row>
    <row r="214" spans="1:9" s="5" customFormat="1" ht="12.75" customHeight="1" x14ac:dyDescent="0.2">
      <c r="A214" s="24" t="s">
        <v>226</v>
      </c>
      <c r="B214" s="22" t="s">
        <v>17</v>
      </c>
      <c r="C214" s="3"/>
      <c r="D214" s="3"/>
      <c r="E214" s="2"/>
      <c r="F214" s="2"/>
      <c r="H214" s="12"/>
      <c r="I214" s="12"/>
    </row>
    <row r="215" spans="1:9" s="41" customFormat="1" ht="12.75" customHeight="1" x14ac:dyDescent="0.2">
      <c r="A215" s="37"/>
      <c r="B215" s="44"/>
      <c r="C215" s="39"/>
      <c r="D215" s="39"/>
      <c r="E215" s="40"/>
      <c r="F215" s="40"/>
      <c r="H215" s="43"/>
      <c r="I215" s="43"/>
    </row>
    <row r="216" spans="1:9" s="27" customFormat="1" ht="13.5" customHeight="1" x14ac:dyDescent="0.2">
      <c r="A216" s="53" t="s">
        <v>227</v>
      </c>
      <c r="B216" s="54" t="s">
        <v>36</v>
      </c>
      <c r="C216" s="25" t="s">
        <v>0</v>
      </c>
      <c r="D216" s="25">
        <v>1</v>
      </c>
      <c r="E216" s="23">
        <f>(E218+E219)</f>
        <v>0</v>
      </c>
      <c r="F216" s="26">
        <f>D216*E216</f>
        <v>0</v>
      </c>
      <c r="H216" s="26"/>
      <c r="I216" s="26"/>
    </row>
    <row r="217" spans="1:9" s="5" customFormat="1" x14ac:dyDescent="0.2">
      <c r="A217" s="1"/>
      <c r="B217" s="22" t="s">
        <v>10</v>
      </c>
      <c r="C217" s="3"/>
      <c r="D217" s="3"/>
      <c r="E217" s="2"/>
      <c r="F217" s="2"/>
    </row>
    <row r="218" spans="1:9" s="5" customFormat="1" x14ac:dyDescent="0.2">
      <c r="A218" s="1"/>
      <c r="B218" s="32" t="s">
        <v>37</v>
      </c>
      <c r="C218" s="3"/>
      <c r="D218" s="3" t="s">
        <v>128</v>
      </c>
      <c r="E218" s="97">
        <v>0</v>
      </c>
      <c r="F218" s="2"/>
      <c r="G218" s="59"/>
    </row>
    <row r="219" spans="1:9" s="5" customFormat="1" ht="17.25" x14ac:dyDescent="0.2">
      <c r="A219" s="1"/>
      <c r="B219" s="6" t="s">
        <v>42</v>
      </c>
      <c r="C219" s="3"/>
      <c r="D219" s="3" t="s">
        <v>129</v>
      </c>
      <c r="E219" s="97">
        <v>0</v>
      </c>
      <c r="F219" s="2"/>
      <c r="G219" s="59"/>
    </row>
    <row r="220" spans="1:9" s="5" customFormat="1" x14ac:dyDescent="0.2">
      <c r="A220" s="1"/>
      <c r="B220" s="6" t="s">
        <v>38</v>
      </c>
      <c r="C220" s="3"/>
      <c r="D220" s="3"/>
      <c r="E220" s="2"/>
      <c r="F220" s="2"/>
      <c r="G220" s="59"/>
    </row>
    <row r="221" spans="1:9" s="5" customFormat="1" x14ac:dyDescent="0.2">
      <c r="A221" s="1"/>
      <c r="B221" s="6" t="s">
        <v>39</v>
      </c>
      <c r="C221" s="3"/>
      <c r="D221" s="3"/>
      <c r="E221" s="2"/>
      <c r="F221" s="2"/>
      <c r="G221" s="12"/>
      <c r="H221" s="65"/>
    </row>
    <row r="222" spans="1:9" s="5" customFormat="1" x14ac:dyDescent="0.2">
      <c r="A222" s="1"/>
      <c r="B222" s="6" t="s">
        <v>40</v>
      </c>
      <c r="C222" s="3"/>
      <c r="D222" s="3"/>
      <c r="E222" s="2"/>
      <c r="F222" s="2"/>
    </row>
    <row r="223" spans="1:9" s="41" customFormat="1" ht="12.75" customHeight="1" x14ac:dyDescent="0.2">
      <c r="A223" s="37"/>
      <c r="B223" s="44"/>
      <c r="C223" s="39"/>
      <c r="D223" s="39"/>
      <c r="E223" s="40"/>
      <c r="F223" s="40"/>
      <c r="H223" s="43"/>
      <c r="I223" s="43"/>
    </row>
    <row r="224" spans="1:9" s="27" customFormat="1" ht="13.5" customHeight="1" x14ac:dyDescent="0.2">
      <c r="A224" s="53" t="s">
        <v>228</v>
      </c>
      <c r="B224" s="54" t="s">
        <v>100</v>
      </c>
      <c r="C224" s="25" t="s">
        <v>0</v>
      </c>
      <c r="D224" s="25">
        <v>1</v>
      </c>
      <c r="E224" s="23">
        <f>(E226+E227)</f>
        <v>0</v>
      </c>
      <c r="F224" s="26">
        <f>D224*E224</f>
        <v>0</v>
      </c>
      <c r="H224" s="26"/>
      <c r="I224" s="26"/>
    </row>
    <row r="225" spans="1:9" s="5" customFormat="1" x14ac:dyDescent="0.2">
      <c r="A225" s="1"/>
      <c r="B225" s="22" t="s">
        <v>10</v>
      </c>
      <c r="C225" s="3"/>
      <c r="D225" s="3"/>
      <c r="E225" s="2"/>
      <c r="F225" s="2"/>
    </row>
    <row r="226" spans="1:9" s="5" customFormat="1" x14ac:dyDescent="0.2">
      <c r="A226" s="1"/>
      <c r="B226" s="32" t="s">
        <v>41</v>
      </c>
      <c r="C226" s="3"/>
      <c r="D226" s="3" t="s">
        <v>128</v>
      </c>
      <c r="E226" s="97">
        <v>0</v>
      </c>
      <c r="F226" s="2"/>
      <c r="G226" s="59"/>
    </row>
    <row r="227" spans="1:9" s="5" customFormat="1" ht="17.25" x14ac:dyDescent="0.2">
      <c r="A227" s="1"/>
      <c r="B227" s="6" t="s">
        <v>42</v>
      </c>
      <c r="C227" s="3"/>
      <c r="D227" s="3" t="s">
        <v>129</v>
      </c>
      <c r="E227" s="97">
        <v>0</v>
      </c>
      <c r="F227" s="2"/>
      <c r="G227" s="59"/>
    </row>
    <row r="228" spans="1:9" s="5" customFormat="1" x14ac:dyDescent="0.2">
      <c r="A228" s="1"/>
      <c r="B228" s="6" t="s">
        <v>38</v>
      </c>
      <c r="C228" s="3"/>
      <c r="D228" s="3"/>
      <c r="E228" s="2"/>
      <c r="F228" s="2"/>
      <c r="G228" s="59"/>
    </row>
    <row r="229" spans="1:9" s="5" customFormat="1" x14ac:dyDescent="0.2">
      <c r="A229" s="1"/>
      <c r="B229" s="6" t="s">
        <v>39</v>
      </c>
      <c r="C229" s="3"/>
      <c r="D229" s="3"/>
      <c r="E229" s="2"/>
      <c r="F229" s="2"/>
      <c r="G229" s="12"/>
      <c r="H229" s="65"/>
    </row>
    <row r="230" spans="1:9" s="5" customFormat="1" x14ac:dyDescent="0.2">
      <c r="A230" s="1"/>
      <c r="B230" s="6" t="s">
        <v>40</v>
      </c>
      <c r="C230" s="3"/>
      <c r="D230" s="3"/>
      <c r="E230" s="2"/>
      <c r="F230" s="2"/>
    </row>
    <row r="231" spans="1:9" s="41" customFormat="1" x14ac:dyDescent="0.2">
      <c r="A231" s="37"/>
      <c r="B231" s="44"/>
      <c r="C231" s="39"/>
      <c r="D231" s="39"/>
      <c r="E231" s="40"/>
      <c r="F231" s="40"/>
    </row>
    <row r="232" spans="1:9" s="27" customFormat="1" ht="13.5" customHeight="1" x14ac:dyDescent="0.2">
      <c r="A232" s="53" t="s">
        <v>229</v>
      </c>
      <c r="B232" s="54" t="s">
        <v>308</v>
      </c>
      <c r="C232" s="25" t="s">
        <v>0</v>
      </c>
      <c r="D232" s="25">
        <v>1</v>
      </c>
      <c r="E232" s="23">
        <f>(E234+E235)</f>
        <v>0</v>
      </c>
      <c r="F232" s="26">
        <f>D232*E232</f>
        <v>0</v>
      </c>
      <c r="H232" s="26"/>
      <c r="I232" s="26"/>
    </row>
    <row r="233" spans="1:9" s="27" customFormat="1" ht="13.5" customHeight="1" x14ac:dyDescent="0.2">
      <c r="A233" s="24"/>
      <c r="B233" s="64" t="s">
        <v>310</v>
      </c>
      <c r="C233" s="25"/>
      <c r="D233" s="25"/>
      <c r="E233" s="30"/>
      <c r="F233" s="26"/>
      <c r="H233" s="26"/>
      <c r="I233" s="26"/>
    </row>
    <row r="234" spans="1:9" s="27" customFormat="1" ht="13.5" customHeight="1" x14ac:dyDescent="0.2">
      <c r="A234" s="24"/>
      <c r="B234" s="72" t="s">
        <v>309</v>
      </c>
      <c r="C234" s="25"/>
      <c r="D234" s="3" t="s">
        <v>128</v>
      </c>
      <c r="E234" s="102">
        <v>0</v>
      </c>
      <c r="F234" s="26"/>
      <c r="H234" s="26"/>
      <c r="I234" s="26"/>
    </row>
    <row r="235" spans="1:9" s="27" customFormat="1" ht="13.5" customHeight="1" x14ac:dyDescent="0.2">
      <c r="A235" s="24"/>
      <c r="B235" s="28" t="s">
        <v>132</v>
      </c>
      <c r="C235" s="25"/>
      <c r="D235" s="3" t="s">
        <v>129</v>
      </c>
      <c r="E235" s="102">
        <v>0</v>
      </c>
      <c r="F235" s="30"/>
      <c r="H235" s="26"/>
      <c r="I235" s="26"/>
    </row>
    <row r="236" spans="1:9" s="27" customFormat="1" ht="13.5" customHeight="1" x14ac:dyDescent="0.2">
      <c r="A236" s="24"/>
      <c r="B236" s="28" t="s">
        <v>127</v>
      </c>
      <c r="C236" s="25"/>
      <c r="D236" s="25"/>
      <c r="E236" s="30"/>
      <c r="F236" s="26"/>
      <c r="H236" s="26"/>
      <c r="I236" s="26"/>
    </row>
    <row r="237" spans="1:9" s="27" customFormat="1" ht="13.5" customHeight="1" x14ac:dyDescent="0.2">
      <c r="A237" s="24"/>
      <c r="B237" s="28" t="s">
        <v>102</v>
      </c>
      <c r="C237" s="25"/>
      <c r="D237" s="25"/>
      <c r="E237" s="30"/>
      <c r="F237" s="26"/>
      <c r="H237" s="26"/>
      <c r="I237" s="26"/>
    </row>
    <row r="238" spans="1:9" s="41" customFormat="1" ht="12.75" customHeight="1" x14ac:dyDescent="0.2">
      <c r="A238" s="37"/>
      <c r="B238" s="44"/>
      <c r="C238" s="39"/>
      <c r="D238" s="39"/>
      <c r="E238" s="40"/>
      <c r="F238" s="40"/>
      <c r="H238" s="43"/>
      <c r="I238" s="43"/>
    </row>
    <row r="239" spans="1:9" s="27" customFormat="1" ht="13.5" customHeight="1" x14ac:dyDescent="0.2">
      <c r="A239" s="53" t="s">
        <v>230</v>
      </c>
      <c r="B239" s="54" t="s">
        <v>103</v>
      </c>
      <c r="C239" s="29"/>
      <c r="D239" s="25"/>
      <c r="E239" s="25"/>
      <c r="F239" s="26"/>
      <c r="H239" s="26"/>
      <c r="I239" s="26"/>
    </row>
    <row r="240" spans="1:9" s="27" customFormat="1" ht="13.5" customHeight="1" x14ac:dyDescent="0.2">
      <c r="A240" s="24"/>
      <c r="B240" s="28" t="s">
        <v>95</v>
      </c>
      <c r="C240" s="29"/>
      <c r="D240" s="25"/>
      <c r="E240" s="30"/>
      <c r="F240" s="26"/>
      <c r="H240" s="26"/>
      <c r="I240" s="26"/>
    </row>
    <row r="241" spans="1:9" s="27" customFormat="1" ht="13.5" customHeight="1" x14ac:dyDescent="0.2">
      <c r="A241" s="24"/>
      <c r="B241" s="28" t="s">
        <v>82</v>
      </c>
      <c r="C241" s="29"/>
      <c r="D241" s="25"/>
      <c r="E241" s="30"/>
      <c r="F241" s="26"/>
      <c r="H241" s="26"/>
      <c r="I241" s="26"/>
    </row>
    <row r="242" spans="1:9" s="27" customFormat="1" ht="13.5" customHeight="1" x14ac:dyDescent="0.2">
      <c r="A242" s="24"/>
      <c r="B242" s="28" t="s">
        <v>83</v>
      </c>
      <c r="C242" s="29"/>
      <c r="D242" s="25"/>
      <c r="E242" s="30"/>
      <c r="F242" s="26"/>
      <c r="H242" s="26"/>
      <c r="I242" s="26"/>
    </row>
    <row r="243" spans="1:9" s="27" customFormat="1" ht="13.5" customHeight="1" x14ac:dyDescent="0.2">
      <c r="A243" s="24"/>
      <c r="B243" s="28" t="s">
        <v>84</v>
      </c>
      <c r="C243" s="29"/>
      <c r="D243" s="25"/>
      <c r="E243" s="30"/>
      <c r="F243" s="26"/>
      <c r="H243" s="26"/>
      <c r="I243" s="26"/>
    </row>
    <row r="244" spans="1:9" s="27" customFormat="1" ht="13.5" customHeight="1" x14ac:dyDescent="0.2">
      <c r="A244" s="24"/>
      <c r="B244" s="28" t="s">
        <v>88</v>
      </c>
      <c r="C244" s="29"/>
      <c r="D244" s="25"/>
      <c r="E244" s="30"/>
      <c r="F244" s="26"/>
      <c r="H244" s="26"/>
      <c r="I244" s="26"/>
    </row>
    <row r="245" spans="1:9" s="27" customFormat="1" ht="13.5" customHeight="1" x14ac:dyDescent="0.2">
      <c r="A245" s="24"/>
      <c r="B245" s="28" t="s">
        <v>85</v>
      </c>
      <c r="C245" s="29"/>
      <c r="D245" s="25"/>
      <c r="E245" s="30"/>
      <c r="F245" s="26"/>
      <c r="H245" s="26"/>
      <c r="I245" s="26"/>
    </row>
    <row r="246" spans="1:9" s="27" customFormat="1" ht="13.5" customHeight="1" x14ac:dyDescent="0.2">
      <c r="A246" s="24"/>
      <c r="B246" s="28" t="s">
        <v>87</v>
      </c>
      <c r="C246" s="29"/>
      <c r="D246" s="25"/>
      <c r="E246" s="30"/>
      <c r="F246" s="26"/>
      <c r="H246" s="26"/>
      <c r="I246" s="26"/>
    </row>
    <row r="247" spans="1:9" s="51" customFormat="1" ht="13.5" customHeight="1" x14ac:dyDescent="0.2">
      <c r="A247" s="45"/>
      <c r="B247" s="46"/>
      <c r="C247" s="47"/>
      <c r="D247" s="48"/>
      <c r="E247" s="49"/>
      <c r="F247" s="50"/>
      <c r="H247" s="50"/>
      <c r="I247" s="50"/>
    </row>
    <row r="248" spans="1:9" s="27" customFormat="1" ht="13.5" customHeight="1" x14ac:dyDescent="0.2">
      <c r="A248" s="56" t="s">
        <v>231</v>
      </c>
      <c r="B248" s="57" t="s">
        <v>232</v>
      </c>
      <c r="C248" s="29" t="s">
        <v>1</v>
      </c>
      <c r="D248" s="25">
        <v>1</v>
      </c>
      <c r="E248" s="23">
        <f>(E250+E251)</f>
        <v>0</v>
      </c>
      <c r="F248" s="26">
        <f>D248*E248</f>
        <v>0</v>
      </c>
      <c r="H248" s="26"/>
      <c r="I248" s="26"/>
    </row>
    <row r="249" spans="1:9" s="27" customFormat="1" ht="13.5" customHeight="1" x14ac:dyDescent="0.2">
      <c r="A249" s="35"/>
      <c r="B249" s="6" t="s">
        <v>233</v>
      </c>
      <c r="C249" s="29"/>
      <c r="D249" s="25"/>
      <c r="E249" s="30"/>
      <c r="F249" s="30"/>
      <c r="G249" s="59"/>
      <c r="H249" s="26"/>
      <c r="I249" s="26"/>
    </row>
    <row r="250" spans="1:9" s="27" customFormat="1" ht="13.5" customHeight="1" x14ac:dyDescent="0.2">
      <c r="A250" s="35"/>
      <c r="B250" s="6" t="s">
        <v>234</v>
      </c>
      <c r="C250" s="29"/>
      <c r="D250" s="29" t="s">
        <v>128</v>
      </c>
      <c r="E250" s="102">
        <v>0</v>
      </c>
      <c r="F250" s="30"/>
      <c r="G250" s="59"/>
      <c r="H250" s="26"/>
      <c r="I250" s="26"/>
    </row>
    <row r="251" spans="1:9" s="27" customFormat="1" ht="13.5" customHeight="1" x14ac:dyDescent="0.2">
      <c r="A251" s="35"/>
      <c r="B251" s="6" t="s">
        <v>235</v>
      </c>
      <c r="C251" s="29"/>
      <c r="D251" s="29" t="s">
        <v>129</v>
      </c>
      <c r="E251" s="102">
        <v>0</v>
      </c>
      <c r="F251" s="30"/>
      <c r="G251" s="59"/>
      <c r="H251" s="26"/>
      <c r="I251" s="26"/>
    </row>
    <row r="252" spans="1:9" s="27" customFormat="1" ht="13.5" customHeight="1" x14ac:dyDescent="0.2">
      <c r="A252" s="35"/>
      <c r="B252" s="6" t="s">
        <v>236</v>
      </c>
      <c r="C252" s="29"/>
      <c r="D252" s="29"/>
      <c r="E252" s="30"/>
      <c r="F252" s="30"/>
      <c r="G252" s="59"/>
      <c r="H252" s="26"/>
      <c r="I252" s="26"/>
    </row>
    <row r="253" spans="1:9" s="27" customFormat="1" ht="13.5" customHeight="1" x14ac:dyDescent="0.2">
      <c r="A253" s="35"/>
      <c r="B253" s="6" t="s">
        <v>237</v>
      </c>
      <c r="C253" s="29"/>
      <c r="D253" s="29"/>
      <c r="E253" s="30"/>
      <c r="F253" s="30"/>
      <c r="G253" s="59"/>
      <c r="H253" s="26"/>
      <c r="I253" s="26"/>
    </row>
    <row r="254" spans="1:9" s="27" customFormat="1" ht="13.5" customHeight="1" x14ac:dyDescent="0.2">
      <c r="A254" s="35"/>
      <c r="B254" s="6" t="s">
        <v>238</v>
      </c>
      <c r="C254" s="29"/>
      <c r="D254" s="25"/>
      <c r="E254" s="30"/>
      <c r="F254" s="30"/>
      <c r="G254" s="59"/>
      <c r="H254" s="26"/>
      <c r="I254" s="26"/>
    </row>
    <row r="255" spans="1:9" s="27" customFormat="1" ht="13.5" customHeight="1" x14ac:dyDescent="0.2">
      <c r="A255" s="35"/>
      <c r="B255" s="6" t="s">
        <v>253</v>
      </c>
      <c r="C255" s="29"/>
      <c r="D255" s="25"/>
      <c r="E255" s="30"/>
      <c r="F255" s="30"/>
      <c r="G255" s="59"/>
      <c r="H255" s="26"/>
      <c r="I255" s="26"/>
    </row>
    <row r="256" spans="1:9" s="27" customFormat="1" ht="13.5" customHeight="1" x14ac:dyDescent="0.2">
      <c r="A256" s="35"/>
      <c r="B256" s="6" t="s">
        <v>240</v>
      </c>
      <c r="C256" s="29"/>
      <c r="D256" s="25"/>
      <c r="E256" s="30"/>
      <c r="F256" s="30"/>
      <c r="G256" s="59"/>
      <c r="H256" s="26"/>
      <c r="I256" s="26"/>
    </row>
    <row r="257" spans="1:9" s="27" customFormat="1" ht="13.5" customHeight="1" x14ac:dyDescent="0.2">
      <c r="A257" s="35"/>
      <c r="B257" s="6" t="s">
        <v>239</v>
      </c>
      <c r="C257" s="29"/>
      <c r="D257" s="25"/>
      <c r="E257" s="30"/>
      <c r="F257" s="30"/>
      <c r="G257" s="59"/>
      <c r="H257" s="26"/>
      <c r="I257" s="26"/>
    </row>
    <row r="258" spans="1:9" s="27" customFormat="1" ht="13.5" customHeight="1" x14ac:dyDescent="0.2">
      <c r="A258" s="35"/>
      <c r="B258" s="6" t="s">
        <v>86</v>
      </c>
      <c r="C258" s="29"/>
      <c r="D258" s="25"/>
      <c r="E258" s="30"/>
      <c r="F258" s="30"/>
      <c r="G258" s="59"/>
      <c r="H258" s="26"/>
      <c r="I258" s="26"/>
    </row>
    <row r="259" spans="1:9" s="27" customFormat="1" ht="13.5" customHeight="1" x14ac:dyDescent="0.2">
      <c r="A259" s="35"/>
      <c r="B259" s="6" t="s">
        <v>96</v>
      </c>
      <c r="C259" s="29"/>
      <c r="D259" s="25"/>
      <c r="E259" s="30"/>
      <c r="F259" s="30"/>
      <c r="G259" s="59"/>
      <c r="H259" s="26"/>
      <c r="I259" s="26"/>
    </row>
    <row r="260" spans="1:9" s="27" customFormat="1" ht="13.5" customHeight="1" x14ac:dyDescent="0.2">
      <c r="A260" s="35"/>
      <c r="B260" s="6" t="s">
        <v>311</v>
      </c>
      <c r="C260" s="29"/>
      <c r="D260" s="25"/>
      <c r="E260" s="30"/>
      <c r="F260" s="30"/>
      <c r="G260" s="59"/>
      <c r="H260" s="26"/>
      <c r="I260" s="26"/>
    </row>
    <row r="261" spans="1:9" s="51" customFormat="1" ht="13.5" customHeight="1" x14ac:dyDescent="0.2">
      <c r="A261" s="52"/>
      <c r="B261" s="42"/>
      <c r="C261" s="47"/>
      <c r="D261" s="48"/>
      <c r="E261" s="49"/>
      <c r="F261" s="50"/>
      <c r="H261" s="50"/>
      <c r="I261" s="50"/>
    </row>
    <row r="262" spans="1:9" s="27" customFormat="1" ht="13.5" customHeight="1" x14ac:dyDescent="0.2">
      <c r="A262" s="56" t="s">
        <v>241</v>
      </c>
      <c r="B262" s="57" t="s">
        <v>242</v>
      </c>
      <c r="C262" s="29" t="s">
        <v>1</v>
      </c>
      <c r="D262" s="25">
        <v>1</v>
      </c>
      <c r="E262" s="23">
        <f>(E264+E265)</f>
        <v>0</v>
      </c>
      <c r="F262" s="26">
        <f>D262*E262</f>
        <v>0</v>
      </c>
      <c r="H262" s="26"/>
      <c r="I262" s="26"/>
    </row>
    <row r="263" spans="1:9" s="27" customFormat="1" ht="13.5" customHeight="1" x14ac:dyDescent="0.2">
      <c r="A263" s="24"/>
      <c r="B263" s="6" t="s">
        <v>243</v>
      </c>
      <c r="C263" s="29"/>
      <c r="D263" s="25"/>
      <c r="E263" s="30"/>
      <c r="F263" s="30"/>
      <c r="G263" s="59"/>
      <c r="H263" s="26"/>
      <c r="I263" s="26"/>
    </row>
    <row r="264" spans="1:9" s="27" customFormat="1" ht="13.5" customHeight="1" x14ac:dyDescent="0.2">
      <c r="A264" s="24"/>
      <c r="B264" s="6" t="s">
        <v>244</v>
      </c>
      <c r="C264" s="29"/>
      <c r="D264" s="29" t="s">
        <v>128</v>
      </c>
      <c r="E264" s="102">
        <v>0</v>
      </c>
      <c r="F264" s="30"/>
      <c r="G264" s="59"/>
      <c r="H264" s="26"/>
      <c r="I264" s="26"/>
    </row>
    <row r="265" spans="1:9" s="27" customFormat="1" ht="13.5" customHeight="1" x14ac:dyDescent="0.2">
      <c r="A265" s="24"/>
      <c r="B265" s="6" t="s">
        <v>245</v>
      </c>
      <c r="C265" s="29"/>
      <c r="D265" s="29" t="s">
        <v>129</v>
      </c>
      <c r="E265" s="102">
        <v>0</v>
      </c>
      <c r="F265" s="30"/>
      <c r="G265" s="59"/>
      <c r="H265" s="26"/>
      <c r="I265" s="26"/>
    </row>
    <row r="266" spans="1:9" s="27" customFormat="1" x14ac:dyDescent="0.2">
      <c r="A266" s="24"/>
      <c r="B266" s="6" t="s">
        <v>246</v>
      </c>
      <c r="C266" s="29"/>
      <c r="D266" s="25"/>
      <c r="E266" s="30"/>
      <c r="F266" s="30"/>
      <c r="G266" s="59"/>
      <c r="H266" s="26"/>
      <c r="I266" s="26"/>
    </row>
    <row r="267" spans="1:9" s="27" customFormat="1" ht="13.5" customHeight="1" x14ac:dyDescent="0.2">
      <c r="A267" s="24"/>
      <c r="B267" s="6" t="s">
        <v>312</v>
      </c>
      <c r="C267" s="29"/>
      <c r="D267" s="25"/>
      <c r="E267" s="30"/>
      <c r="F267" s="30"/>
      <c r="G267" s="59"/>
      <c r="H267" s="26"/>
      <c r="I267" s="26"/>
    </row>
    <row r="268" spans="1:9" s="51" customFormat="1" ht="13.5" customHeight="1" x14ac:dyDescent="0.2">
      <c r="A268" s="45"/>
      <c r="B268" s="42"/>
      <c r="C268" s="47"/>
      <c r="D268" s="48"/>
      <c r="E268" s="49"/>
      <c r="F268" s="50"/>
      <c r="H268" s="50"/>
      <c r="I268" s="50"/>
    </row>
    <row r="269" spans="1:9" s="27" customFormat="1" ht="13.5" customHeight="1" x14ac:dyDescent="0.2">
      <c r="A269" s="56" t="s">
        <v>247</v>
      </c>
      <c r="B269" s="57" t="s">
        <v>248</v>
      </c>
      <c r="C269" s="29" t="s">
        <v>1</v>
      </c>
      <c r="D269" s="25">
        <v>1</v>
      </c>
      <c r="E269" s="23">
        <f>(E271+E272)</f>
        <v>0</v>
      </c>
      <c r="F269" s="26">
        <f>D269*E269</f>
        <v>0</v>
      </c>
      <c r="H269" s="26"/>
      <c r="I269" s="26"/>
    </row>
    <row r="270" spans="1:9" s="27" customFormat="1" ht="13.5" customHeight="1" x14ac:dyDescent="0.2">
      <c r="A270" s="24"/>
      <c r="B270" s="6" t="s">
        <v>249</v>
      </c>
      <c r="C270" s="29"/>
      <c r="D270" s="25"/>
      <c r="E270" s="30"/>
      <c r="F270" s="26"/>
      <c r="H270" s="26"/>
      <c r="I270" s="26"/>
    </row>
    <row r="271" spans="1:9" s="27" customFormat="1" ht="13.5" customHeight="1" x14ac:dyDescent="0.2">
      <c r="A271" s="24"/>
      <c r="B271" s="6" t="s">
        <v>250</v>
      </c>
      <c r="C271" s="29"/>
      <c r="D271" s="29" t="s">
        <v>128</v>
      </c>
      <c r="E271" s="102">
        <v>0</v>
      </c>
      <c r="F271" s="30"/>
      <c r="G271" s="59"/>
      <c r="H271" s="26"/>
      <c r="I271" s="26"/>
    </row>
    <row r="272" spans="1:9" s="27" customFormat="1" ht="13.5" customHeight="1" x14ac:dyDescent="0.2">
      <c r="A272" s="24"/>
      <c r="B272" s="6" t="s">
        <v>251</v>
      </c>
      <c r="C272" s="29"/>
      <c r="D272" s="29" t="s">
        <v>129</v>
      </c>
      <c r="E272" s="102">
        <v>0</v>
      </c>
      <c r="F272" s="30"/>
      <c r="G272" s="59"/>
      <c r="H272" s="26"/>
      <c r="I272" s="26"/>
    </row>
    <row r="273" spans="1:9" s="27" customFormat="1" ht="13.5" customHeight="1" x14ac:dyDescent="0.2">
      <c r="A273" s="24"/>
      <c r="B273" s="6" t="s">
        <v>252</v>
      </c>
      <c r="C273" s="29"/>
      <c r="D273" s="29"/>
      <c r="E273" s="30"/>
      <c r="F273" s="30"/>
      <c r="G273" s="59"/>
      <c r="H273" s="26"/>
      <c r="I273" s="26"/>
    </row>
    <row r="274" spans="1:9" s="27" customFormat="1" ht="13.5" customHeight="1" x14ac:dyDescent="0.2">
      <c r="A274" s="24"/>
      <c r="B274" s="6" t="s">
        <v>254</v>
      </c>
      <c r="C274" s="29"/>
      <c r="D274" s="29"/>
      <c r="E274" s="30"/>
      <c r="F274" s="30"/>
      <c r="G274" s="59"/>
      <c r="H274" s="26"/>
      <c r="I274" s="26"/>
    </row>
    <row r="275" spans="1:9" s="27" customFormat="1" x14ac:dyDescent="0.2">
      <c r="A275" s="24"/>
      <c r="B275" s="6" t="s">
        <v>313</v>
      </c>
      <c r="C275" s="29"/>
      <c r="D275" s="25"/>
      <c r="E275" s="30"/>
      <c r="F275" s="30"/>
      <c r="G275" s="59"/>
      <c r="H275" s="26"/>
      <c r="I275" s="26"/>
    </row>
    <row r="276" spans="1:9" s="27" customFormat="1" x14ac:dyDescent="0.2">
      <c r="A276" s="24"/>
      <c r="B276" s="6" t="s">
        <v>314</v>
      </c>
      <c r="C276" s="29"/>
      <c r="D276" s="25"/>
      <c r="E276" s="30"/>
      <c r="F276" s="30"/>
      <c r="G276" s="59"/>
      <c r="H276" s="26"/>
      <c r="I276" s="26"/>
    </row>
    <row r="277" spans="1:9" s="27" customFormat="1" x14ac:dyDescent="0.2">
      <c r="A277" s="24"/>
      <c r="B277" s="6" t="s">
        <v>86</v>
      </c>
      <c r="C277" s="29"/>
      <c r="D277" s="25"/>
      <c r="E277" s="30"/>
      <c r="F277" s="30"/>
      <c r="G277" s="59"/>
      <c r="H277" s="26"/>
      <c r="I277" s="26"/>
    </row>
    <row r="278" spans="1:9" s="51" customFormat="1" ht="13.5" customHeight="1" x14ac:dyDescent="0.2">
      <c r="A278" s="45"/>
      <c r="B278" s="42"/>
      <c r="C278" s="47"/>
      <c r="D278" s="48"/>
      <c r="E278" s="49"/>
      <c r="F278" s="50"/>
      <c r="H278" s="50"/>
      <c r="I278" s="50"/>
    </row>
    <row r="279" spans="1:9" s="27" customFormat="1" ht="13.5" customHeight="1" x14ac:dyDescent="0.2">
      <c r="A279" s="56" t="s">
        <v>255</v>
      </c>
      <c r="B279" s="57" t="s">
        <v>256</v>
      </c>
      <c r="C279" s="29" t="s">
        <v>1</v>
      </c>
      <c r="D279" s="25">
        <v>1</v>
      </c>
      <c r="E279" s="23">
        <f>(E281+E282)</f>
        <v>0</v>
      </c>
      <c r="F279" s="26">
        <f>D279*E279</f>
        <v>0</v>
      </c>
      <c r="H279" s="26"/>
      <c r="I279" s="26"/>
    </row>
    <row r="280" spans="1:9" s="27" customFormat="1" ht="13.5" customHeight="1" x14ac:dyDescent="0.2">
      <c r="A280" s="24"/>
      <c r="B280" s="6" t="s">
        <v>257</v>
      </c>
      <c r="C280" s="29"/>
      <c r="D280" s="25"/>
      <c r="E280" s="30"/>
      <c r="F280" s="26"/>
      <c r="H280" s="26"/>
      <c r="I280" s="26"/>
    </row>
    <row r="281" spans="1:9" s="27" customFormat="1" ht="13.5" customHeight="1" x14ac:dyDescent="0.2">
      <c r="A281" s="24"/>
      <c r="B281" s="6" t="s">
        <v>258</v>
      </c>
      <c r="C281" s="29"/>
      <c r="D281" s="29" t="s">
        <v>128</v>
      </c>
      <c r="E281" s="102">
        <v>0</v>
      </c>
      <c r="F281" s="30"/>
      <c r="G281" s="59"/>
      <c r="H281" s="26"/>
      <c r="I281" s="26"/>
    </row>
    <row r="282" spans="1:9" s="27" customFormat="1" ht="13.5" customHeight="1" x14ac:dyDescent="0.2">
      <c r="A282" s="24"/>
      <c r="B282" s="6" t="s">
        <v>259</v>
      </c>
      <c r="C282" s="29"/>
      <c r="D282" s="29" t="s">
        <v>129</v>
      </c>
      <c r="E282" s="102">
        <v>0</v>
      </c>
      <c r="F282" s="30"/>
      <c r="G282" s="59"/>
      <c r="H282" s="26"/>
      <c r="I282" s="26"/>
    </row>
    <row r="283" spans="1:9" s="27" customFormat="1" ht="13.5" customHeight="1" x14ac:dyDescent="0.2">
      <c r="A283" s="24"/>
      <c r="B283" s="6" t="s">
        <v>260</v>
      </c>
      <c r="C283" s="29"/>
      <c r="D283" s="25"/>
      <c r="E283" s="30"/>
      <c r="F283" s="30"/>
      <c r="G283" s="59"/>
      <c r="H283" s="26"/>
      <c r="I283" s="26"/>
    </row>
    <row r="284" spans="1:9" s="27" customFormat="1" x14ac:dyDescent="0.2">
      <c r="A284" s="24"/>
      <c r="B284" s="6" t="s">
        <v>261</v>
      </c>
      <c r="C284" s="29"/>
      <c r="D284" s="25"/>
      <c r="E284" s="30"/>
      <c r="F284" s="30"/>
      <c r="G284" s="59"/>
      <c r="H284" s="26"/>
      <c r="I284" s="26"/>
    </row>
    <row r="285" spans="1:9" s="27" customFormat="1" x14ac:dyDescent="0.2">
      <c r="A285" s="24"/>
      <c r="B285" s="6" t="s">
        <v>315</v>
      </c>
      <c r="C285" s="29"/>
      <c r="D285" s="25"/>
      <c r="E285" s="30"/>
      <c r="F285" s="30"/>
      <c r="G285" s="59"/>
      <c r="H285" s="26"/>
      <c r="I285" s="26"/>
    </row>
    <row r="286" spans="1:9" s="51" customFormat="1" ht="13.5" customHeight="1" x14ac:dyDescent="0.2">
      <c r="A286" s="45"/>
      <c r="B286" s="42"/>
      <c r="C286" s="47"/>
      <c r="D286" s="48"/>
      <c r="E286" s="49"/>
      <c r="F286" s="50"/>
      <c r="H286" s="50"/>
      <c r="I286" s="50"/>
    </row>
    <row r="287" spans="1:9" s="27" customFormat="1" ht="13.5" customHeight="1" x14ac:dyDescent="0.2">
      <c r="A287" s="56" t="s">
        <v>262</v>
      </c>
      <c r="B287" s="57" t="s">
        <v>263</v>
      </c>
      <c r="C287" s="29" t="s">
        <v>1</v>
      </c>
      <c r="D287" s="25">
        <v>1</v>
      </c>
      <c r="E287" s="23">
        <f>(E289+E290)</f>
        <v>0</v>
      </c>
      <c r="F287" s="26">
        <f>D287*E287</f>
        <v>0</v>
      </c>
      <c r="H287" s="26"/>
      <c r="I287" s="26"/>
    </row>
    <row r="288" spans="1:9" s="27" customFormat="1" ht="13.5" customHeight="1" x14ac:dyDescent="0.2">
      <c r="A288" s="24"/>
      <c r="B288" s="6" t="s">
        <v>264</v>
      </c>
      <c r="C288" s="29"/>
      <c r="D288" s="25"/>
      <c r="E288" s="30"/>
      <c r="F288" s="26"/>
      <c r="H288" s="26"/>
      <c r="I288" s="26"/>
    </row>
    <row r="289" spans="1:9" s="27" customFormat="1" ht="13.5" customHeight="1" x14ac:dyDescent="0.2">
      <c r="A289" s="24"/>
      <c r="B289" s="6" t="s">
        <v>265</v>
      </c>
      <c r="C289" s="29"/>
      <c r="D289" s="29" t="s">
        <v>128</v>
      </c>
      <c r="E289" s="102">
        <v>0</v>
      </c>
      <c r="F289" s="26"/>
      <c r="H289" s="26"/>
      <c r="I289" s="26"/>
    </row>
    <row r="290" spans="1:9" s="27" customFormat="1" ht="13.5" customHeight="1" x14ac:dyDescent="0.2">
      <c r="A290" s="24"/>
      <c r="B290" s="6" t="s">
        <v>266</v>
      </c>
      <c r="C290" s="29"/>
      <c r="D290" s="29" t="s">
        <v>129</v>
      </c>
      <c r="E290" s="102">
        <v>0</v>
      </c>
      <c r="F290" s="30"/>
      <c r="G290" s="59"/>
      <c r="H290" s="26"/>
      <c r="I290" s="26"/>
    </row>
    <row r="291" spans="1:9" s="27" customFormat="1" ht="13.5" customHeight="1" x14ac:dyDescent="0.2">
      <c r="A291" s="24"/>
      <c r="B291" s="6" t="s">
        <v>267</v>
      </c>
      <c r="C291" s="29"/>
      <c r="D291" s="29"/>
      <c r="E291" s="30"/>
      <c r="F291" s="30"/>
      <c r="G291" s="59"/>
      <c r="H291" s="26"/>
      <c r="I291" s="26"/>
    </row>
    <row r="292" spans="1:9" s="27" customFormat="1" ht="13.5" customHeight="1" x14ac:dyDescent="0.2">
      <c r="A292" s="24"/>
      <c r="B292" s="6" t="s">
        <v>268</v>
      </c>
      <c r="C292" s="29"/>
      <c r="D292" s="25"/>
      <c r="E292" s="30"/>
      <c r="F292" s="30"/>
      <c r="G292" s="59"/>
      <c r="H292" s="26"/>
      <c r="I292" s="26"/>
    </row>
    <row r="293" spans="1:9" s="27" customFormat="1" ht="13.5" customHeight="1" x14ac:dyDescent="0.2">
      <c r="A293" s="24"/>
      <c r="B293" s="6" t="s">
        <v>269</v>
      </c>
      <c r="C293" s="29"/>
      <c r="D293" s="25"/>
      <c r="E293" s="30"/>
      <c r="F293" s="30"/>
      <c r="G293" s="59"/>
      <c r="H293" s="26"/>
      <c r="I293" s="26"/>
    </row>
    <row r="294" spans="1:9" s="27" customFormat="1" ht="13.5" customHeight="1" x14ac:dyDescent="0.2">
      <c r="A294" s="24"/>
      <c r="B294" s="6" t="s">
        <v>270</v>
      </c>
      <c r="C294" s="29"/>
      <c r="D294" s="25"/>
      <c r="E294" s="30"/>
      <c r="F294" s="30"/>
      <c r="G294" s="59"/>
      <c r="H294" s="26"/>
      <c r="I294" s="26"/>
    </row>
    <row r="295" spans="1:9" s="27" customFormat="1" x14ac:dyDescent="0.2">
      <c r="A295" s="24"/>
      <c r="B295" s="6" t="s">
        <v>86</v>
      </c>
      <c r="C295" s="29"/>
      <c r="D295" s="25"/>
      <c r="E295" s="30"/>
      <c r="F295" s="30"/>
      <c r="G295" s="59"/>
      <c r="H295" s="26"/>
      <c r="I295" s="26"/>
    </row>
    <row r="296" spans="1:9" s="27" customFormat="1" x14ac:dyDescent="0.2">
      <c r="A296" s="24"/>
      <c r="B296" s="6" t="s">
        <v>271</v>
      </c>
      <c r="C296" s="29"/>
      <c r="D296" s="25"/>
      <c r="E296" s="30"/>
      <c r="F296" s="30"/>
      <c r="G296" s="59"/>
      <c r="H296" s="26"/>
      <c r="I296" s="26"/>
    </row>
    <row r="297" spans="1:9" s="27" customFormat="1" x14ac:dyDescent="0.2">
      <c r="A297" s="24"/>
      <c r="B297" s="6" t="s">
        <v>284</v>
      </c>
      <c r="C297" s="29"/>
      <c r="D297" s="25"/>
      <c r="E297" s="30"/>
      <c r="F297" s="30"/>
      <c r="G297" s="59"/>
      <c r="H297" s="26"/>
      <c r="I297" s="26"/>
    </row>
    <row r="298" spans="1:9" s="27" customFormat="1" x14ac:dyDescent="0.2">
      <c r="A298" s="24"/>
      <c r="B298" s="6" t="s">
        <v>282</v>
      </c>
      <c r="C298" s="29"/>
      <c r="D298" s="25"/>
      <c r="E298" s="30"/>
      <c r="F298" s="30"/>
      <c r="G298" s="59"/>
      <c r="H298" s="26"/>
      <c r="I298" s="26"/>
    </row>
    <row r="299" spans="1:9" s="27" customFormat="1" x14ac:dyDescent="0.2">
      <c r="A299" s="24"/>
      <c r="B299" s="6" t="s">
        <v>315</v>
      </c>
      <c r="C299" s="29"/>
      <c r="D299" s="25"/>
      <c r="E299" s="30"/>
      <c r="F299" s="30"/>
      <c r="G299" s="59"/>
      <c r="H299" s="26"/>
      <c r="I299" s="26"/>
    </row>
    <row r="300" spans="1:9" s="51" customFormat="1" ht="13.5" customHeight="1" x14ac:dyDescent="0.2">
      <c r="A300" s="45"/>
      <c r="B300" s="42"/>
      <c r="C300" s="47"/>
      <c r="D300" s="48"/>
      <c r="E300" s="49"/>
      <c r="F300" s="50"/>
      <c r="H300" s="50"/>
      <c r="I300" s="50"/>
    </row>
    <row r="301" spans="1:9" s="27" customFormat="1" ht="13.5" customHeight="1" x14ac:dyDescent="0.2">
      <c r="A301" s="56" t="s">
        <v>272</v>
      </c>
      <c r="B301" s="57" t="s">
        <v>273</v>
      </c>
      <c r="C301" s="29" t="s">
        <v>1</v>
      </c>
      <c r="D301" s="25">
        <v>1</v>
      </c>
      <c r="E301" s="23">
        <f>(E303+E304)</f>
        <v>0</v>
      </c>
      <c r="F301" s="26">
        <f>D301*E301</f>
        <v>0</v>
      </c>
      <c r="H301" s="26"/>
      <c r="I301" s="26"/>
    </row>
    <row r="302" spans="1:9" s="27" customFormat="1" ht="13.5" customHeight="1" x14ac:dyDescent="0.2">
      <c r="A302" s="24"/>
      <c r="B302" s="6" t="s">
        <v>274</v>
      </c>
      <c r="C302" s="29"/>
      <c r="D302" s="25"/>
      <c r="E302" s="30"/>
      <c r="F302" s="30"/>
      <c r="G302" s="59"/>
      <c r="H302" s="26"/>
      <c r="I302" s="26"/>
    </row>
    <row r="303" spans="1:9" s="27" customFormat="1" ht="13.5" customHeight="1" x14ac:dyDescent="0.2">
      <c r="A303" s="24"/>
      <c r="B303" s="6"/>
      <c r="C303" s="29"/>
      <c r="D303" s="29" t="s">
        <v>128</v>
      </c>
      <c r="E303" s="102">
        <v>0</v>
      </c>
      <c r="F303" s="30"/>
      <c r="G303" s="59"/>
      <c r="H303" s="26"/>
      <c r="I303" s="26"/>
    </row>
    <row r="304" spans="1:9" s="27" customFormat="1" ht="13.5" customHeight="1" x14ac:dyDescent="0.2">
      <c r="A304" s="24"/>
      <c r="B304" s="6" t="s">
        <v>279</v>
      </c>
      <c r="C304" s="29"/>
      <c r="D304" s="29" t="s">
        <v>129</v>
      </c>
      <c r="E304" s="102">
        <v>0</v>
      </c>
      <c r="F304" s="30"/>
      <c r="G304" s="59"/>
      <c r="H304" s="26"/>
      <c r="I304" s="26"/>
    </row>
    <row r="305" spans="1:9" s="27" customFormat="1" ht="13.5" customHeight="1" x14ac:dyDescent="0.2">
      <c r="A305" s="24"/>
      <c r="B305" s="6" t="s">
        <v>278</v>
      </c>
      <c r="C305" s="29"/>
      <c r="D305" s="25"/>
      <c r="E305" s="30"/>
      <c r="F305" s="30"/>
      <c r="G305" s="59"/>
      <c r="H305" s="26"/>
      <c r="I305" s="26"/>
    </row>
    <row r="306" spans="1:9" s="27" customFormat="1" ht="13.5" customHeight="1" x14ac:dyDescent="0.2">
      <c r="A306" s="24"/>
      <c r="B306" s="6" t="s">
        <v>275</v>
      </c>
      <c r="C306" s="29"/>
      <c r="D306" s="25"/>
      <c r="E306" s="30"/>
      <c r="F306" s="30"/>
      <c r="G306" s="59"/>
      <c r="H306" s="26"/>
      <c r="I306" s="26"/>
    </row>
    <row r="307" spans="1:9" s="27" customFormat="1" ht="13.5" customHeight="1" x14ac:dyDescent="0.2">
      <c r="A307" s="24"/>
      <c r="B307" s="6" t="s">
        <v>277</v>
      </c>
      <c r="C307" s="29"/>
      <c r="D307" s="25"/>
      <c r="E307" s="30"/>
      <c r="F307" s="30"/>
      <c r="G307" s="59"/>
      <c r="H307" s="26"/>
      <c r="I307" s="26"/>
    </row>
    <row r="308" spans="1:9" s="27" customFormat="1" ht="13.5" customHeight="1" x14ac:dyDescent="0.2">
      <c r="A308" s="24"/>
      <c r="B308" s="6" t="s">
        <v>276</v>
      </c>
      <c r="C308" s="29"/>
      <c r="D308" s="25"/>
      <c r="E308" s="30"/>
      <c r="F308" s="30"/>
      <c r="G308" s="59"/>
      <c r="H308" s="26"/>
      <c r="I308" s="26"/>
    </row>
    <row r="309" spans="1:9" s="27" customFormat="1" ht="13.5" customHeight="1" x14ac:dyDescent="0.2">
      <c r="A309" s="24"/>
      <c r="B309" s="6" t="s">
        <v>280</v>
      </c>
      <c r="C309" s="29"/>
      <c r="D309" s="25"/>
      <c r="E309" s="30"/>
      <c r="F309" s="30"/>
      <c r="G309" s="59"/>
      <c r="H309" s="26"/>
      <c r="I309" s="26"/>
    </row>
    <row r="310" spans="1:9" s="27" customFormat="1" ht="13.5" customHeight="1" x14ac:dyDescent="0.2">
      <c r="A310" s="24"/>
      <c r="B310" s="6" t="s">
        <v>281</v>
      </c>
      <c r="C310" s="29"/>
      <c r="D310" s="25"/>
      <c r="E310" s="30"/>
      <c r="F310" s="30"/>
      <c r="G310" s="59"/>
      <c r="H310" s="26"/>
      <c r="I310" s="26"/>
    </row>
    <row r="311" spans="1:9" s="27" customFormat="1" ht="13.5" customHeight="1" x14ac:dyDescent="0.2">
      <c r="A311" s="24"/>
      <c r="B311" s="6" t="s">
        <v>269</v>
      </c>
      <c r="C311" s="29"/>
      <c r="D311" s="25"/>
      <c r="E311" s="30"/>
      <c r="F311" s="30"/>
      <c r="G311" s="59"/>
      <c r="H311" s="26"/>
      <c r="I311" s="26"/>
    </row>
    <row r="312" spans="1:9" s="27" customFormat="1" ht="13.5" customHeight="1" x14ac:dyDescent="0.2">
      <c r="A312" s="24"/>
      <c r="B312" s="6" t="s">
        <v>270</v>
      </c>
      <c r="C312" s="29"/>
      <c r="D312" s="25"/>
      <c r="E312" s="30"/>
      <c r="F312" s="30"/>
      <c r="G312" s="59"/>
      <c r="H312" s="26"/>
      <c r="I312" s="26"/>
    </row>
    <row r="313" spans="1:9" s="27" customFormat="1" ht="13.5" customHeight="1" x14ac:dyDescent="0.2">
      <c r="A313" s="24"/>
      <c r="B313" s="6" t="s">
        <v>86</v>
      </c>
      <c r="C313" s="29"/>
      <c r="D313" s="25"/>
      <c r="E313" s="30"/>
      <c r="F313" s="30"/>
      <c r="G313" s="59"/>
      <c r="H313" s="26"/>
      <c r="I313" s="26"/>
    </row>
    <row r="314" spans="1:9" s="27" customFormat="1" ht="13.5" customHeight="1" x14ac:dyDescent="0.2">
      <c r="A314" s="24"/>
      <c r="B314" s="6" t="s">
        <v>271</v>
      </c>
      <c r="C314" s="29"/>
      <c r="D314" s="25"/>
      <c r="E314" s="30"/>
      <c r="F314" s="30"/>
      <c r="G314" s="59"/>
      <c r="H314" s="26"/>
      <c r="I314" s="26"/>
    </row>
    <row r="315" spans="1:9" s="27" customFormat="1" ht="13.5" customHeight="1" x14ac:dyDescent="0.2">
      <c r="A315" s="24"/>
      <c r="B315" s="6" t="s">
        <v>283</v>
      </c>
      <c r="C315" s="29"/>
      <c r="D315" s="25"/>
      <c r="E315" s="30"/>
      <c r="F315" s="30"/>
      <c r="G315" s="59"/>
      <c r="H315" s="26"/>
      <c r="I315" s="26"/>
    </row>
    <row r="316" spans="1:9" s="27" customFormat="1" ht="13.5" customHeight="1" x14ac:dyDescent="0.2">
      <c r="A316" s="24"/>
      <c r="B316" s="6" t="s">
        <v>282</v>
      </c>
      <c r="C316" s="29"/>
      <c r="D316" s="25"/>
      <c r="E316" s="30"/>
      <c r="F316" s="30"/>
      <c r="G316" s="59"/>
      <c r="H316" s="26"/>
      <c r="I316" s="26"/>
    </row>
    <row r="317" spans="1:9" s="27" customFormat="1" ht="13.5" customHeight="1" x14ac:dyDescent="0.2">
      <c r="A317" s="24"/>
      <c r="B317" s="6" t="s">
        <v>315</v>
      </c>
      <c r="C317" s="29"/>
      <c r="D317" s="25"/>
      <c r="E317" s="30"/>
      <c r="F317" s="30"/>
      <c r="G317" s="59"/>
      <c r="H317" s="26"/>
      <c r="I317" s="26"/>
    </row>
    <row r="318" spans="1:9" s="51" customFormat="1" ht="13.5" customHeight="1" x14ac:dyDescent="0.2">
      <c r="A318" s="45"/>
      <c r="B318" s="42"/>
      <c r="C318" s="47"/>
      <c r="D318" s="48"/>
      <c r="E318" s="49"/>
      <c r="F318" s="50"/>
      <c r="H318" s="50"/>
      <c r="I318" s="50"/>
    </row>
    <row r="319" spans="1:9" s="27" customFormat="1" ht="13.5" customHeight="1" x14ac:dyDescent="0.2">
      <c r="A319" s="56" t="s">
        <v>287</v>
      </c>
      <c r="B319" s="57" t="s">
        <v>288</v>
      </c>
      <c r="C319" s="29" t="s">
        <v>1</v>
      </c>
      <c r="D319" s="25">
        <v>1</v>
      </c>
      <c r="E319" s="23">
        <f>(E321+E322)</f>
        <v>0</v>
      </c>
      <c r="F319" s="26">
        <f>D319*E319</f>
        <v>0</v>
      </c>
      <c r="H319" s="26"/>
      <c r="I319" s="26"/>
    </row>
    <row r="320" spans="1:9" s="27" customFormat="1" ht="13.5" customHeight="1" x14ac:dyDescent="0.2">
      <c r="A320" s="24"/>
      <c r="B320" s="6" t="s">
        <v>289</v>
      </c>
      <c r="C320" s="29"/>
      <c r="D320" s="25"/>
      <c r="E320" s="30"/>
      <c r="F320" s="26"/>
      <c r="H320" s="26"/>
      <c r="I320" s="26"/>
    </row>
    <row r="321" spans="1:9" s="27" customFormat="1" ht="13.5" customHeight="1" x14ac:dyDescent="0.2">
      <c r="A321" s="24"/>
      <c r="B321" s="6" t="s">
        <v>291</v>
      </c>
      <c r="C321" s="29"/>
      <c r="D321" s="29" t="s">
        <v>128</v>
      </c>
      <c r="E321" s="102">
        <v>0</v>
      </c>
      <c r="F321" s="26"/>
      <c r="H321" s="26"/>
      <c r="I321" s="26"/>
    </row>
    <row r="322" spans="1:9" s="27" customFormat="1" ht="13.5" customHeight="1" x14ac:dyDescent="0.2">
      <c r="A322" s="24"/>
      <c r="B322" s="6" t="s">
        <v>290</v>
      </c>
      <c r="C322" s="29"/>
      <c r="D322" s="29" t="s">
        <v>129</v>
      </c>
      <c r="E322" s="102">
        <v>0</v>
      </c>
      <c r="F322" s="30"/>
      <c r="G322" s="59"/>
      <c r="H322" s="26"/>
      <c r="I322" s="26"/>
    </row>
    <row r="323" spans="1:9" s="27" customFormat="1" ht="13.5" customHeight="1" x14ac:dyDescent="0.2">
      <c r="A323" s="24"/>
      <c r="B323" s="6" t="s">
        <v>292</v>
      </c>
      <c r="C323" s="29"/>
      <c r="D323" s="29"/>
      <c r="E323" s="30"/>
      <c r="F323" s="30"/>
      <c r="G323" s="59"/>
      <c r="H323" s="26"/>
      <c r="I323" s="26"/>
    </row>
    <row r="324" spans="1:9" s="27" customFormat="1" ht="13.5" customHeight="1" x14ac:dyDescent="0.2">
      <c r="A324" s="24"/>
      <c r="B324" s="6" t="s">
        <v>315</v>
      </c>
      <c r="C324" s="29"/>
      <c r="D324" s="29"/>
      <c r="E324" s="30"/>
      <c r="F324" s="30"/>
      <c r="G324" s="59"/>
      <c r="H324" s="26"/>
      <c r="I324" s="26"/>
    </row>
    <row r="325" spans="1:9" s="51" customFormat="1" ht="13.5" customHeight="1" x14ac:dyDescent="0.2">
      <c r="A325" s="45"/>
      <c r="B325" s="42"/>
      <c r="C325" s="47"/>
      <c r="D325" s="48"/>
      <c r="E325" s="49"/>
      <c r="F325" s="50"/>
      <c r="H325" s="50"/>
      <c r="I325" s="50"/>
    </row>
    <row r="326" spans="1:9" s="27" customFormat="1" ht="13.5" customHeight="1" x14ac:dyDescent="0.2">
      <c r="A326" s="56" t="s">
        <v>293</v>
      </c>
      <c r="B326" s="57" t="s">
        <v>294</v>
      </c>
      <c r="C326" s="29" t="s">
        <v>1</v>
      </c>
      <c r="D326" s="25">
        <v>1</v>
      </c>
      <c r="E326" s="23">
        <f>(E328+E329)</f>
        <v>0</v>
      </c>
      <c r="F326" s="26">
        <f>D326*E326</f>
        <v>0</v>
      </c>
      <c r="H326" s="26"/>
      <c r="I326" s="26"/>
    </row>
    <row r="327" spans="1:9" s="27" customFormat="1" ht="13.5" customHeight="1" x14ac:dyDescent="0.2">
      <c r="A327" s="24"/>
      <c r="B327" s="6" t="s">
        <v>295</v>
      </c>
      <c r="C327" s="29"/>
      <c r="D327" s="25"/>
      <c r="E327" s="30"/>
      <c r="F327" s="26"/>
      <c r="H327" s="26"/>
      <c r="I327" s="26"/>
    </row>
    <row r="328" spans="1:9" s="27" customFormat="1" ht="13.5" customHeight="1" x14ac:dyDescent="0.2">
      <c r="A328" s="24"/>
      <c r="B328" s="6" t="s">
        <v>89</v>
      </c>
      <c r="C328" s="29"/>
      <c r="D328" s="29" t="s">
        <v>128</v>
      </c>
      <c r="E328" s="102">
        <v>0</v>
      </c>
      <c r="F328" s="30"/>
      <c r="G328" s="59"/>
      <c r="H328" s="26"/>
      <c r="I328" s="26"/>
    </row>
    <row r="329" spans="1:9" s="27" customFormat="1" ht="13.5" customHeight="1" x14ac:dyDescent="0.2">
      <c r="A329" s="24"/>
      <c r="B329" s="6" t="s">
        <v>296</v>
      </c>
      <c r="C329" s="29"/>
      <c r="D329" s="29" t="s">
        <v>129</v>
      </c>
      <c r="E329" s="102">
        <v>0</v>
      </c>
      <c r="F329" s="30"/>
      <c r="G329" s="59"/>
      <c r="H329" s="26"/>
      <c r="I329" s="26"/>
    </row>
    <row r="330" spans="1:9" s="27" customFormat="1" ht="13.5" customHeight="1" x14ac:dyDescent="0.2">
      <c r="A330" s="24"/>
      <c r="B330" s="6" t="s">
        <v>336</v>
      </c>
      <c r="C330" s="29"/>
      <c r="D330" s="29"/>
      <c r="E330" s="30"/>
      <c r="F330" s="30"/>
      <c r="G330" s="59"/>
      <c r="H330" s="26"/>
      <c r="I330" s="26"/>
    </row>
    <row r="331" spans="1:9" s="27" customFormat="1" ht="13.5" customHeight="1" x14ac:dyDescent="0.2">
      <c r="A331" s="24"/>
      <c r="B331" s="6" t="s">
        <v>90</v>
      </c>
      <c r="C331" s="29"/>
      <c r="D331" s="25"/>
      <c r="E331" s="30"/>
      <c r="F331" s="30"/>
      <c r="G331" s="59"/>
      <c r="H331" s="26"/>
      <c r="I331" s="26"/>
    </row>
    <row r="332" spans="1:9" s="27" customFormat="1" ht="13.5" customHeight="1" x14ac:dyDescent="0.2">
      <c r="A332" s="24"/>
      <c r="B332" s="6" t="s">
        <v>315</v>
      </c>
      <c r="C332" s="29"/>
      <c r="D332" s="25"/>
      <c r="E332" s="30"/>
      <c r="F332" s="30"/>
      <c r="G332" s="59"/>
      <c r="H332" s="26"/>
      <c r="I332" s="26"/>
    </row>
    <row r="333" spans="1:9" s="51" customFormat="1" ht="13.5" customHeight="1" x14ac:dyDescent="0.2">
      <c r="A333" s="45"/>
      <c r="B333" s="42"/>
      <c r="C333" s="47"/>
      <c r="D333" s="48"/>
      <c r="E333" s="49"/>
      <c r="F333" s="50"/>
      <c r="H333" s="50"/>
      <c r="I333" s="50"/>
    </row>
    <row r="334" spans="1:9" s="27" customFormat="1" ht="13.5" customHeight="1" x14ac:dyDescent="0.2">
      <c r="A334" s="56" t="s">
        <v>297</v>
      </c>
      <c r="B334" s="57" t="s">
        <v>298</v>
      </c>
      <c r="C334" s="29" t="s">
        <v>1</v>
      </c>
      <c r="D334" s="25">
        <v>1</v>
      </c>
      <c r="E334" s="23">
        <f>(E336+E337)</f>
        <v>0</v>
      </c>
      <c r="F334" s="26">
        <f>D334*E334</f>
        <v>0</v>
      </c>
      <c r="H334" s="26"/>
      <c r="I334" s="26"/>
    </row>
    <row r="335" spans="1:9" s="27" customFormat="1" ht="13.5" customHeight="1" x14ac:dyDescent="0.2">
      <c r="A335" s="24"/>
      <c r="B335" s="6" t="s">
        <v>295</v>
      </c>
      <c r="C335" s="29"/>
      <c r="D335" s="25"/>
      <c r="E335" s="30"/>
      <c r="F335" s="26"/>
      <c r="H335" s="26"/>
      <c r="I335" s="26"/>
    </row>
    <row r="336" spans="1:9" s="27" customFormat="1" ht="13.5" customHeight="1" x14ac:dyDescent="0.2">
      <c r="A336" s="24"/>
      <c r="B336" s="6" t="s">
        <v>89</v>
      </c>
      <c r="C336" s="29"/>
      <c r="D336" s="29" t="s">
        <v>128</v>
      </c>
      <c r="E336" s="102">
        <v>0</v>
      </c>
      <c r="F336" s="30"/>
      <c r="G336" s="59"/>
      <c r="H336" s="26"/>
      <c r="I336" s="26"/>
    </row>
    <row r="337" spans="1:9" s="27" customFormat="1" ht="13.5" customHeight="1" x14ac:dyDescent="0.2">
      <c r="A337" s="24"/>
      <c r="B337" s="6" t="s">
        <v>296</v>
      </c>
      <c r="C337" s="29"/>
      <c r="D337" s="29" t="s">
        <v>129</v>
      </c>
      <c r="E337" s="102">
        <v>0</v>
      </c>
      <c r="F337" s="30"/>
      <c r="G337" s="59"/>
      <c r="H337" s="26"/>
      <c r="I337" s="26"/>
    </row>
    <row r="338" spans="1:9" s="27" customFormat="1" ht="13.5" customHeight="1" x14ac:dyDescent="0.2">
      <c r="A338" s="24"/>
      <c r="B338" s="6" t="s">
        <v>336</v>
      </c>
      <c r="C338" s="29"/>
      <c r="D338" s="25"/>
      <c r="E338" s="30"/>
      <c r="F338" s="30"/>
      <c r="G338" s="59"/>
      <c r="H338" s="26"/>
      <c r="I338" s="26"/>
    </row>
    <row r="339" spans="1:9" s="27" customFormat="1" ht="13.5" customHeight="1" x14ac:dyDescent="0.2">
      <c r="A339" s="24"/>
      <c r="B339" s="6" t="s">
        <v>90</v>
      </c>
      <c r="C339" s="29"/>
      <c r="D339" s="25"/>
      <c r="E339" s="30"/>
      <c r="F339" s="30"/>
      <c r="G339" s="59"/>
      <c r="H339" s="26"/>
      <c r="I339" s="26"/>
    </row>
    <row r="340" spans="1:9" s="27" customFormat="1" ht="13.5" customHeight="1" x14ac:dyDescent="0.2">
      <c r="A340" s="24"/>
      <c r="B340" s="6" t="s">
        <v>315</v>
      </c>
      <c r="C340" s="29"/>
      <c r="D340" s="25"/>
      <c r="E340" s="30"/>
      <c r="F340" s="30"/>
      <c r="G340" s="59"/>
      <c r="H340" s="26"/>
      <c r="I340" s="26"/>
    </row>
    <row r="341" spans="1:9" s="51" customFormat="1" ht="13.5" customHeight="1" x14ac:dyDescent="0.2">
      <c r="A341" s="45"/>
      <c r="B341" s="42"/>
      <c r="C341" s="47"/>
      <c r="D341" s="48"/>
      <c r="E341" s="49"/>
      <c r="F341" s="50"/>
      <c r="H341" s="50"/>
      <c r="I341" s="50"/>
    </row>
    <row r="342" spans="1:9" s="27" customFormat="1" ht="13.5" customHeight="1" x14ac:dyDescent="0.2">
      <c r="A342" s="56" t="s">
        <v>299</v>
      </c>
      <c r="B342" s="57" t="s">
        <v>300</v>
      </c>
      <c r="C342" s="29" t="s">
        <v>1</v>
      </c>
      <c r="D342" s="25">
        <v>1</v>
      </c>
      <c r="E342" s="23">
        <f>(E344+E345)</f>
        <v>0</v>
      </c>
      <c r="F342" s="26">
        <f>D342*E342</f>
        <v>0</v>
      </c>
      <c r="H342" s="26"/>
      <c r="I342" s="26"/>
    </row>
    <row r="343" spans="1:9" s="27" customFormat="1" ht="13.5" customHeight="1" x14ac:dyDescent="0.2">
      <c r="A343" s="24"/>
      <c r="B343" s="6" t="s">
        <v>301</v>
      </c>
      <c r="C343" s="29"/>
      <c r="D343" s="25"/>
      <c r="E343" s="30"/>
      <c r="F343" s="26"/>
      <c r="H343" s="26"/>
      <c r="I343" s="26"/>
    </row>
    <row r="344" spans="1:9" s="27" customFormat="1" ht="13.5" customHeight="1" x14ac:dyDescent="0.2">
      <c r="A344" s="24"/>
      <c r="B344" s="6" t="s">
        <v>302</v>
      </c>
      <c r="C344" s="29"/>
      <c r="D344" s="29" t="s">
        <v>128</v>
      </c>
      <c r="E344" s="102">
        <v>0</v>
      </c>
      <c r="F344" s="30"/>
      <c r="G344" s="59"/>
      <c r="H344" s="26"/>
      <c r="I344" s="26"/>
    </row>
    <row r="345" spans="1:9" s="27" customFormat="1" ht="13.5" customHeight="1" x14ac:dyDescent="0.2">
      <c r="A345" s="24"/>
      <c r="B345" s="6" t="s">
        <v>92</v>
      </c>
      <c r="C345" s="29"/>
      <c r="D345" s="29" t="s">
        <v>129</v>
      </c>
      <c r="E345" s="102">
        <v>0</v>
      </c>
      <c r="F345" s="30"/>
      <c r="G345" s="59"/>
      <c r="H345" s="26"/>
      <c r="I345" s="26"/>
    </row>
    <row r="346" spans="1:9" s="51" customFormat="1" ht="13.5" customHeight="1" x14ac:dyDescent="0.2">
      <c r="A346" s="45"/>
      <c r="B346" s="42"/>
      <c r="C346" s="47"/>
      <c r="D346" s="48"/>
      <c r="E346" s="49"/>
      <c r="F346" s="50"/>
      <c r="H346" s="50"/>
      <c r="I346" s="50"/>
    </row>
    <row r="347" spans="1:9" s="27" customFormat="1" ht="13.5" customHeight="1" x14ac:dyDescent="0.2">
      <c r="A347" s="56" t="s">
        <v>316</v>
      </c>
      <c r="B347" s="57" t="s">
        <v>317</v>
      </c>
      <c r="C347" s="29" t="s">
        <v>1</v>
      </c>
      <c r="D347" s="25">
        <v>1</v>
      </c>
      <c r="E347" s="23">
        <f>(E349+E350)</f>
        <v>0</v>
      </c>
      <c r="F347" s="26">
        <f>D347*E347</f>
        <v>0</v>
      </c>
      <c r="H347" s="26"/>
      <c r="I347" s="26"/>
    </row>
    <row r="348" spans="1:9" s="27" customFormat="1" ht="13.5" customHeight="1" x14ac:dyDescent="0.2">
      <c r="A348" s="24"/>
      <c r="B348" s="6" t="s">
        <v>91</v>
      </c>
      <c r="C348" s="29"/>
      <c r="D348" s="25"/>
      <c r="E348" s="30"/>
      <c r="F348" s="26"/>
      <c r="H348" s="26"/>
      <c r="I348" s="26"/>
    </row>
    <row r="349" spans="1:9" s="27" customFormat="1" ht="13.5" customHeight="1" x14ac:dyDescent="0.2">
      <c r="A349" s="24"/>
      <c r="B349" s="6" t="s">
        <v>97</v>
      </c>
      <c r="C349" s="29"/>
      <c r="D349" s="29" t="s">
        <v>128</v>
      </c>
      <c r="E349" s="102">
        <v>0</v>
      </c>
      <c r="F349" s="30"/>
      <c r="G349" s="59"/>
      <c r="H349" s="26"/>
      <c r="I349" s="26"/>
    </row>
    <row r="350" spans="1:9" s="27" customFormat="1" ht="13.5" customHeight="1" x14ac:dyDescent="0.2">
      <c r="A350" s="24"/>
      <c r="B350" s="6" t="s">
        <v>92</v>
      </c>
      <c r="C350" s="29"/>
      <c r="D350" s="29" t="s">
        <v>129</v>
      </c>
      <c r="E350" s="102">
        <v>0</v>
      </c>
      <c r="F350" s="30"/>
      <c r="G350" s="59"/>
      <c r="H350" s="26"/>
      <c r="I350" s="26"/>
    </row>
    <row r="351" spans="1:9" s="51" customFormat="1" ht="13.5" customHeight="1" x14ac:dyDescent="0.2">
      <c r="A351" s="45"/>
      <c r="B351" s="42"/>
      <c r="C351" s="47"/>
      <c r="D351" s="48"/>
      <c r="E351" s="49"/>
      <c r="F351" s="50"/>
      <c r="H351" s="50"/>
      <c r="I351" s="50"/>
    </row>
    <row r="352" spans="1:9" s="27" customFormat="1" ht="13.5" customHeight="1" x14ac:dyDescent="0.2">
      <c r="A352" s="56" t="s">
        <v>318</v>
      </c>
      <c r="B352" s="57" t="s">
        <v>319</v>
      </c>
      <c r="C352" s="29" t="s">
        <v>1</v>
      </c>
      <c r="D352" s="25">
        <v>1</v>
      </c>
      <c r="E352" s="23">
        <f>(E354+E355)</f>
        <v>0</v>
      </c>
      <c r="F352" s="26">
        <f>D352*E352</f>
        <v>0</v>
      </c>
      <c r="H352" s="26"/>
      <c r="I352" s="26"/>
    </row>
    <row r="353" spans="1:9" s="27" customFormat="1" ht="13.5" customHeight="1" x14ac:dyDescent="0.2">
      <c r="A353" s="24"/>
      <c r="B353" s="6" t="s">
        <v>93</v>
      </c>
      <c r="C353" s="29"/>
      <c r="D353" s="25"/>
      <c r="E353" s="30"/>
      <c r="F353" s="26"/>
      <c r="H353" s="26"/>
      <c r="I353" s="26"/>
    </row>
    <row r="354" spans="1:9" s="27" customFormat="1" ht="13.5" customHeight="1" x14ac:dyDescent="0.2">
      <c r="A354" s="24"/>
      <c r="B354" s="6" t="s">
        <v>98</v>
      </c>
      <c r="C354" s="29"/>
      <c r="D354" s="29" t="s">
        <v>128</v>
      </c>
      <c r="E354" s="102">
        <v>0</v>
      </c>
      <c r="F354" s="30"/>
      <c r="G354" s="59"/>
      <c r="H354" s="26"/>
      <c r="I354" s="26"/>
    </row>
    <row r="355" spans="1:9" s="27" customFormat="1" ht="13.5" customHeight="1" x14ac:dyDescent="0.2">
      <c r="A355" s="24"/>
      <c r="B355" s="6" t="s">
        <v>94</v>
      </c>
      <c r="C355" s="29"/>
      <c r="D355" s="29" t="s">
        <v>129</v>
      </c>
      <c r="E355" s="102">
        <v>0</v>
      </c>
      <c r="F355" s="30"/>
      <c r="G355" s="59"/>
      <c r="H355" s="26"/>
      <c r="I355" s="26"/>
    </row>
    <row r="356" spans="1:9" s="27" customFormat="1" ht="13.5" customHeight="1" x14ac:dyDescent="0.2">
      <c r="A356" s="24"/>
      <c r="B356" s="6" t="s">
        <v>92</v>
      </c>
      <c r="C356" s="29"/>
      <c r="D356" s="25"/>
      <c r="E356" s="30"/>
      <c r="F356" s="30"/>
      <c r="G356" s="59"/>
      <c r="H356" s="26"/>
      <c r="I356" s="26"/>
    </row>
    <row r="357" spans="1:9" s="51" customFormat="1" ht="13.5" customHeight="1" x14ac:dyDescent="0.2">
      <c r="A357" s="45"/>
      <c r="B357" s="42"/>
      <c r="C357" s="47"/>
      <c r="D357" s="48"/>
      <c r="E357" s="49"/>
      <c r="F357" s="50"/>
      <c r="H357" s="50"/>
      <c r="I357" s="50"/>
    </row>
    <row r="358" spans="1:9" s="27" customFormat="1" ht="13.5" customHeight="1" x14ac:dyDescent="0.2">
      <c r="A358" s="53" t="s">
        <v>320</v>
      </c>
      <c r="B358" s="57" t="s">
        <v>104</v>
      </c>
      <c r="C358" s="29" t="s">
        <v>1</v>
      </c>
      <c r="D358" s="25">
        <v>1</v>
      </c>
      <c r="E358" s="102">
        <v>0</v>
      </c>
      <c r="F358" s="26">
        <f>D358*E358</f>
        <v>0</v>
      </c>
      <c r="H358" s="26"/>
      <c r="I358" s="26"/>
    </row>
    <row r="359" spans="1:9" s="27" customFormat="1" ht="13.5" customHeight="1" x14ac:dyDescent="0.2">
      <c r="A359" s="53"/>
      <c r="B359" s="6"/>
      <c r="C359" s="29"/>
      <c r="D359" s="25"/>
      <c r="E359" s="30"/>
      <c r="F359" s="26"/>
      <c r="H359" s="26"/>
      <c r="I359" s="26"/>
    </row>
    <row r="360" spans="1:9" s="27" customFormat="1" ht="13.5" customHeight="1" x14ac:dyDescent="0.2">
      <c r="A360" s="61" t="s">
        <v>116</v>
      </c>
      <c r="B360" s="6" t="s">
        <v>105</v>
      </c>
      <c r="C360" s="29"/>
      <c r="D360" s="29">
        <v>1</v>
      </c>
      <c r="E360" s="30"/>
      <c r="F360" s="26"/>
      <c r="H360" s="26"/>
      <c r="I360" s="26"/>
    </row>
    <row r="361" spans="1:9" s="27" customFormat="1" ht="13.5" customHeight="1" x14ac:dyDescent="0.2">
      <c r="A361" s="61" t="s">
        <v>117</v>
      </c>
      <c r="B361" s="6" t="s">
        <v>106</v>
      </c>
      <c r="C361" s="29"/>
      <c r="D361" s="29">
        <v>1</v>
      </c>
      <c r="E361" s="30"/>
      <c r="F361" s="26"/>
      <c r="H361" s="26"/>
      <c r="I361" s="26"/>
    </row>
    <row r="362" spans="1:9" s="27" customFormat="1" ht="13.5" customHeight="1" x14ac:dyDescent="0.2">
      <c r="A362" s="61" t="s">
        <v>118</v>
      </c>
      <c r="B362" s="6" t="s">
        <v>107</v>
      </c>
      <c r="C362" s="29"/>
      <c r="D362" s="29">
        <v>1</v>
      </c>
      <c r="E362" s="30"/>
      <c r="F362" s="26"/>
      <c r="H362" s="26"/>
      <c r="I362" s="26"/>
    </row>
    <row r="363" spans="1:9" s="27" customFormat="1" ht="13.5" customHeight="1" x14ac:dyDescent="0.2">
      <c r="A363" s="61" t="s">
        <v>119</v>
      </c>
      <c r="B363" s="6" t="s">
        <v>108</v>
      </c>
      <c r="C363" s="29"/>
      <c r="D363" s="29">
        <v>1</v>
      </c>
      <c r="E363" s="30"/>
      <c r="F363" s="26"/>
      <c r="H363" s="26"/>
      <c r="I363" s="26"/>
    </row>
    <row r="364" spans="1:9" s="27" customFormat="1" ht="13.5" customHeight="1" x14ac:dyDescent="0.2">
      <c r="A364" s="61"/>
      <c r="B364" s="6" t="s">
        <v>109</v>
      </c>
      <c r="C364" s="29"/>
      <c r="D364" s="25"/>
      <c r="E364" s="30"/>
      <c r="F364" s="26"/>
      <c r="H364" s="26"/>
      <c r="I364" s="26"/>
    </row>
    <row r="365" spans="1:9" s="27" customFormat="1" ht="13.5" customHeight="1" x14ac:dyDescent="0.2">
      <c r="A365" s="61" t="s">
        <v>120</v>
      </c>
      <c r="B365" s="6" t="s">
        <v>110</v>
      </c>
      <c r="C365" s="29"/>
      <c r="D365" s="29">
        <v>1</v>
      </c>
      <c r="E365" s="30"/>
      <c r="F365" s="26"/>
      <c r="H365" s="26"/>
      <c r="I365" s="26"/>
    </row>
    <row r="366" spans="1:9" s="27" customFormat="1" ht="13.5" customHeight="1" x14ac:dyDescent="0.2">
      <c r="A366" s="61" t="s">
        <v>121</v>
      </c>
      <c r="B366" s="6" t="s">
        <v>111</v>
      </c>
      <c r="C366" s="29"/>
      <c r="D366" s="29">
        <v>1</v>
      </c>
      <c r="E366" s="30"/>
      <c r="F366" s="26"/>
      <c r="H366" s="26"/>
      <c r="I366" s="26"/>
    </row>
    <row r="367" spans="1:9" s="27" customFormat="1" ht="13.5" customHeight="1" x14ac:dyDescent="0.2">
      <c r="A367" s="61" t="s">
        <v>122</v>
      </c>
      <c r="B367" s="6" t="s">
        <v>112</v>
      </c>
      <c r="C367" s="29"/>
      <c r="D367" s="29">
        <v>1</v>
      </c>
      <c r="E367" s="30"/>
      <c r="F367" s="26"/>
      <c r="H367" s="26"/>
      <c r="I367" s="26"/>
    </row>
    <row r="368" spans="1:9" s="27" customFormat="1" ht="13.5" customHeight="1" x14ac:dyDescent="0.2">
      <c r="A368" s="61" t="s">
        <v>123</v>
      </c>
      <c r="B368" s="6" t="s">
        <v>113</v>
      </c>
      <c r="C368" s="29"/>
      <c r="D368" s="29">
        <v>1</v>
      </c>
      <c r="E368" s="30"/>
      <c r="F368" s="26"/>
      <c r="H368" s="26"/>
      <c r="I368" s="26"/>
    </row>
    <row r="369" spans="1:9" s="27" customFormat="1" ht="13.5" customHeight="1" x14ac:dyDescent="0.2">
      <c r="A369" s="61" t="s">
        <v>124</v>
      </c>
      <c r="B369" s="6" t="s">
        <v>114</v>
      </c>
      <c r="C369" s="29"/>
      <c r="D369" s="29">
        <v>1</v>
      </c>
      <c r="E369" s="30"/>
      <c r="F369" s="26"/>
      <c r="H369" s="26"/>
      <c r="I369" s="26"/>
    </row>
    <row r="370" spans="1:9" s="27" customFormat="1" ht="13.5" customHeight="1" x14ac:dyDescent="0.2">
      <c r="A370" s="61" t="s">
        <v>125</v>
      </c>
      <c r="B370" s="6" t="s">
        <v>115</v>
      </c>
      <c r="C370" s="29"/>
      <c r="D370" s="29">
        <v>1</v>
      </c>
      <c r="E370" s="30"/>
      <c r="F370" s="26"/>
      <c r="H370" s="26"/>
      <c r="I370" s="26"/>
    </row>
    <row r="371" spans="1:9" s="51" customFormat="1" ht="13.5" customHeight="1" x14ac:dyDescent="0.2">
      <c r="A371" s="69"/>
      <c r="B371" s="42"/>
      <c r="C371" s="47"/>
      <c r="D371" s="47"/>
      <c r="E371" s="49"/>
      <c r="F371" s="50"/>
      <c r="H371" s="50"/>
      <c r="I371" s="50"/>
    </row>
    <row r="372" spans="1:9" s="27" customFormat="1" ht="13.5" customHeight="1" x14ac:dyDescent="0.2">
      <c r="A372" s="53" t="s">
        <v>321</v>
      </c>
      <c r="B372" s="63" t="s">
        <v>134</v>
      </c>
      <c r="C372" s="29" t="s">
        <v>133</v>
      </c>
      <c r="D372" s="25">
        <v>1</v>
      </c>
      <c r="E372" s="102">
        <v>0</v>
      </c>
      <c r="F372" s="26">
        <f>D372*E372</f>
        <v>0</v>
      </c>
      <c r="H372" s="26"/>
      <c r="I372" s="26"/>
    </row>
    <row r="373" spans="1:9" s="27" customFormat="1" ht="13.5" customHeight="1" x14ac:dyDescent="0.2">
      <c r="A373" s="61"/>
      <c r="B373" s="6"/>
      <c r="C373" s="29"/>
      <c r="D373" s="29"/>
      <c r="E373" s="30"/>
      <c r="F373" s="26"/>
      <c r="H373" s="26"/>
      <c r="I373" s="26"/>
    </row>
    <row r="374" spans="1:9" s="27" customFormat="1" ht="13.5" customHeight="1" x14ac:dyDescent="0.2">
      <c r="A374" s="61"/>
      <c r="B374" s="6"/>
      <c r="C374" s="29"/>
      <c r="D374" s="29"/>
      <c r="E374" s="30"/>
      <c r="F374" s="26"/>
      <c r="H374" s="26"/>
      <c r="I374" s="26"/>
    </row>
    <row r="375" spans="1:9" s="51" customFormat="1" ht="13.5" customHeight="1" x14ac:dyDescent="0.2">
      <c r="A375" s="62"/>
      <c r="B375" s="42"/>
      <c r="C375" s="47"/>
      <c r="D375" s="48"/>
      <c r="E375" s="49"/>
      <c r="F375" s="50"/>
      <c r="H375" s="50"/>
      <c r="I375" s="50"/>
    </row>
    <row r="376" spans="1:9" s="27" customFormat="1" ht="13.5" customHeight="1" x14ac:dyDescent="0.2">
      <c r="A376" s="53"/>
      <c r="B376" s="6"/>
      <c r="C376" s="29"/>
      <c r="D376" s="25"/>
      <c r="E376" s="30"/>
      <c r="F376" s="26"/>
      <c r="H376" s="26"/>
      <c r="I376" s="26"/>
    </row>
    <row r="377" spans="1:9" s="51" customFormat="1" ht="13.5" customHeight="1" x14ac:dyDescent="0.2">
      <c r="A377" s="62"/>
      <c r="B377" s="42"/>
      <c r="C377" s="47"/>
      <c r="D377" s="48"/>
      <c r="E377" s="49"/>
      <c r="F377" s="50"/>
      <c r="H377" s="50"/>
      <c r="I377" s="50"/>
    </row>
    <row r="378" spans="1:9" s="5" customFormat="1" ht="13.5" thickBot="1" x14ac:dyDescent="0.25">
      <c r="A378" s="4"/>
      <c r="B378" s="6"/>
      <c r="C378" s="1"/>
      <c r="D378" s="1"/>
    </row>
    <row r="379" spans="1:9" s="5" customFormat="1" ht="16.5" thickBot="1" x14ac:dyDescent="0.3">
      <c r="A379" s="13"/>
      <c r="B379" s="14" t="str">
        <f>CONCATENATE(B5," - celkem v CZK ")</f>
        <v xml:space="preserve">     JÍMÁNÍ PLYNU - celkem v CZK </v>
      </c>
      <c r="C379" s="15"/>
      <c r="D379" s="15"/>
      <c r="E379" s="16"/>
      <c r="F379" s="21">
        <f>SUM(F5:F378)</f>
        <v>0</v>
      </c>
    </row>
    <row r="380" spans="1:9" s="5" customFormat="1" ht="17.25" customHeight="1" x14ac:dyDescent="0.2">
      <c r="A380" s="4"/>
      <c r="B380" s="7"/>
      <c r="C380" s="1"/>
      <c r="D380" s="1"/>
    </row>
    <row r="381" spans="1:9" s="5" customFormat="1" x14ac:dyDescent="0.2">
      <c r="A381" s="4"/>
      <c r="B381" s="7"/>
      <c r="C381" s="1"/>
      <c r="D381" s="1"/>
    </row>
    <row r="382" spans="1:9" x14ac:dyDescent="0.2">
      <c r="B382" s="34"/>
    </row>
    <row r="385" spans="2:2" x14ac:dyDescent="0.2">
      <c r="B385" s="6"/>
    </row>
    <row r="386" spans="2:2" x14ac:dyDescent="0.2">
      <c r="B386" s="6"/>
    </row>
    <row r="387" spans="2:2" x14ac:dyDescent="0.2">
      <c r="B387" s="6"/>
    </row>
    <row r="388" spans="2:2" x14ac:dyDescent="0.2">
      <c r="B388" s="31"/>
    </row>
    <row r="389" spans="2:2" x14ac:dyDescent="0.2">
      <c r="B389" s="6"/>
    </row>
    <row r="390" spans="2:2" x14ac:dyDescent="0.2">
      <c r="B390" s="6"/>
    </row>
    <row r="391" spans="2:2" x14ac:dyDescent="0.2">
      <c r="B391" s="6"/>
    </row>
    <row r="392" spans="2:2" x14ac:dyDescent="0.2">
      <c r="B392" s="6"/>
    </row>
    <row r="393" spans="2:2" x14ac:dyDescent="0.2">
      <c r="B393" s="6"/>
    </row>
    <row r="394" spans="2:2" x14ac:dyDescent="0.2">
      <c r="B394" s="6"/>
    </row>
  </sheetData>
  <pageMargins left="0.70866141732283472" right="0.70866141732283472" top="0.78740157480314965" bottom="0.78740157480314965" header="0.31496062992125984" footer="0.31496062992125984"/>
  <pageSetup paperSize="9" scale="88" fitToHeight="100" orientation="portrait" r:id="rId1"/>
  <headerFooter>
    <oddHeader>&amp;CČOV Tišnov Březina, intenzifikace a rozšíření&amp;RDPS05.1JÍMÁNÍ PLYNU</oddHeader>
    <oddFooter>&amp;L&amp;D&amp;C&amp;F&amp;R&amp;P/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DPS05.1 Výkaz výměr oceněný</vt:lpstr>
      <vt:lpstr>'DPS05.1 Výkaz výměr oceněný'!Oblast_tisku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Ing.Antonín Vach</dc:creator>
  <cp:lastModifiedBy>Havlů Igor</cp:lastModifiedBy>
  <cp:lastPrinted>2022-09-08T07:56:23Z</cp:lastPrinted>
  <dcterms:created xsi:type="dcterms:W3CDTF">1999-02-10T15:18:53Z</dcterms:created>
  <dcterms:modified xsi:type="dcterms:W3CDTF">2022-09-12T14:37:43Z</dcterms:modified>
</cp:coreProperties>
</file>